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8800" windowHeight="12435"/>
  </bookViews>
  <sheets>
    <sheet name="2018-10-03 - UPR - CATALOGO (2" sheetId="4" r:id="rId1"/>
  </sheets>
  <definedNames>
    <definedName name="_xlnm.Print_Area" localSheetId="0">'2018-10-03 - UPR - CATALOGO (2'!$A$1:$F$1066</definedName>
  </definedNames>
  <calcPr calcId="152511"/>
</workbook>
</file>

<file path=xl/calcChain.xml><?xml version="1.0" encoding="utf-8"?>
<calcChain xmlns="http://schemas.openxmlformats.org/spreadsheetml/2006/main">
  <c r="D447" i="4"/>
  <c r="D429"/>
  <c r="D642"/>
  <c r="D648"/>
  <c r="D816"/>
  <c r="D956"/>
  <c r="D1061"/>
  <c r="D423"/>
  <c r="D425"/>
  <c r="D419"/>
  <c r="D378" l="1"/>
  <c r="D278"/>
  <c r="D272"/>
  <c r="D270"/>
  <c r="D264"/>
  <c r="D248"/>
  <c r="D242"/>
  <c r="D240"/>
  <c r="D178"/>
  <c r="D1057"/>
  <c r="D1053"/>
  <c r="D1051"/>
  <c r="D1041"/>
  <c r="D1035"/>
  <c r="D1031"/>
  <c r="D1033" s="1"/>
  <c r="D952"/>
  <c r="D948"/>
  <c r="D946"/>
  <c r="D936"/>
  <c r="D930"/>
  <c r="D926"/>
  <c r="D928" s="1"/>
  <c r="D846"/>
  <c r="D842"/>
  <c r="D840"/>
  <c r="D838"/>
  <c r="D850" s="1"/>
  <c r="D824"/>
  <c r="D820"/>
  <c r="D822" s="1"/>
  <c r="D769"/>
  <c r="D744"/>
  <c r="D762" s="1"/>
  <c r="D724"/>
  <c r="D738" s="1"/>
  <c r="D668"/>
  <c r="D666"/>
  <c r="D664"/>
  <c r="D676" s="1"/>
  <c r="D650"/>
  <c r="D597"/>
  <c r="D585"/>
  <c r="D560"/>
  <c r="D578" s="1"/>
  <c r="D398"/>
  <c r="D396"/>
  <c r="D394"/>
  <c r="D406" s="1"/>
  <c r="D349"/>
  <c r="D345"/>
  <c r="D209"/>
  <c r="D211" s="1"/>
  <c r="D160"/>
  <c r="D148"/>
  <c r="D141"/>
  <c r="D135"/>
  <c r="D133"/>
  <c r="D131"/>
  <c r="D129"/>
  <c r="D127"/>
  <c r="D125"/>
  <c r="D123"/>
  <c r="D121"/>
  <c r="D137" s="1"/>
  <c r="D139" s="1"/>
  <c r="D117"/>
  <c r="D111"/>
  <c r="D109"/>
  <c r="D107"/>
  <c r="D105"/>
  <c r="D103"/>
  <c r="D101"/>
  <c r="D99"/>
  <c r="D97"/>
  <c r="D113" s="1"/>
  <c r="D115" s="1"/>
  <c r="D93"/>
  <c r="D87"/>
  <c r="D85"/>
  <c r="D83"/>
  <c r="D81"/>
  <c r="D79"/>
  <c r="D77"/>
  <c r="D75"/>
  <c r="D89" s="1"/>
  <c r="D91" s="1"/>
  <c r="D71"/>
  <c r="D65"/>
  <c r="D63"/>
  <c r="D61"/>
  <c r="D59"/>
  <c r="D57"/>
  <c r="D55"/>
  <c r="D67" s="1"/>
  <c r="D69" s="1"/>
  <c r="D51"/>
  <c r="D49"/>
  <c r="D47"/>
  <c r="D43"/>
  <c r="D41"/>
  <c r="D39"/>
  <c r="D37"/>
  <c r="D45" l="1"/>
</calcChain>
</file>

<file path=xl/sharedStrings.xml><?xml version="1.0" encoding="utf-8"?>
<sst xmlns="http://schemas.openxmlformats.org/spreadsheetml/2006/main" count="1660" uniqueCount="714">
  <si>
    <t>PROYECTO:</t>
  </si>
  <si>
    <t>HPE - HOSPITAL PSIQUIATRICO ESCOBEDO</t>
  </si>
  <si>
    <t>OBRA:</t>
  </si>
  <si>
    <t>CONSTRUCCIÓN NUEVA</t>
  </si>
  <si>
    <t>DEPENDENCIA:</t>
  </si>
  <si>
    <t>UBICACIÓN:</t>
  </si>
  <si>
    <t>AV. CONCORDIA S/N ENTRE CARRETERA COLOMBIA Y CALLE FRANCSICO VILLA, GENERAL ESCOBEDO, NUEVO LEÓN, , MÉXICO</t>
  </si>
  <si>
    <t>FECHA:</t>
  </si>
  <si>
    <t>REVISIÓN:</t>
  </si>
  <si>
    <t>Clave</t>
  </si>
  <si>
    <t>Descripción</t>
  </si>
  <si>
    <t>Unidad</t>
  </si>
  <si>
    <t>Cantidad</t>
  </si>
  <si>
    <t>Total: $</t>
  </si>
  <si>
    <t>A</t>
  </si>
  <si>
    <t>HOSPITAL PSIQUIÁTRICO ESCOBEDO</t>
  </si>
  <si>
    <t xml:space="preserve"> </t>
  </si>
  <si>
    <t>I</t>
  </si>
  <si>
    <t>ADMINISTRACIÓN</t>
  </si>
  <si>
    <t>PLANTA BAJA</t>
  </si>
  <si>
    <t>1.01.1</t>
  </si>
  <si>
    <t>PREELIMINARES</t>
  </si>
  <si>
    <t>1.01.1.1</t>
  </si>
  <si>
    <t>LIMPIEZA, TRAZO Y NIVELACIÓN</t>
  </si>
  <si>
    <t>1.01.1.1.1</t>
  </si>
  <si>
    <t>DESPALME DE TERRENO NATURAL POR MEDIOS MECÁNICOS MEDIDA EN SECCIÓN 20 CM ESPESOR PROMEDIO, INCLUYE: CARGO DIRECTO POR EL COSTO DE LA MANO DE OBRA REQUERIDA, LIMPIEZA DE ÁREA, CARGA Y ACARREO DEL ESCOMBRO AL BANCO DE DESPERDICIO DE LA OBRA INDICADO POR LA SUPERVIIÓN, EQUIPO DE SEGURIDAD, INSTALACIONES ESPECIFICAS, DEPRECIACIÓN Y  HERRAMIENTA Y EQUIPO EN CUALQUIER NIVEL Y TODO LO NECESARIO PARA SI CORRECTA EJECUCIÓN.</t>
  </si>
  <si>
    <t>m2</t>
  </si>
  <si>
    <t>1.01.1.1.2</t>
  </si>
  <si>
    <t>TRAZO Y NIVELACIÓN CON CUADRILLA TOPOGRÁFICA PARA MARCADO EN CAMPO TODO EL TIEMPO QUE DURE LA OBRA INCLUYE: CARGO DIRECTO POR EL COSTO DE LOS MATERIALES, EQUIPO Y MANO DE OBRA QUE INTERVENGAN LOCALIZACIÓN GENERAL, LOCALIZACIÓN DE ENTRE EJES, SEÑALAMIENTOS, ESTACADO, BANCOS DE NIVEL, MOJONERAS, LIMPIEZA Y RETIRO DE SOBRANTES FUERA DE OBRA AL BANCO DE DESPERDICIO INDICADO POR LA SUPERVISIÓN,  EQUIPO DE SEGURIDAD, INSTALACIONES ESPECIFICAS , DEPRECIACIÓN Y DEMÁS DERIVADOS DEL USO DE HERRAMIENTA Y EQUIPO Y TODO LO NECESARIO PARA SU CORRECTA EJECUCIÓN.</t>
  </si>
  <si>
    <t>1.01.1.1.3</t>
  </si>
  <si>
    <t>SUMINISTRO DE TAPIAL DE TRIPLAY A UNA CARA A BASE DE HOJA DE TRIPLAY 16 MM DE 4´X 8´ COLOCADA EN FORMA VERTICAL, CON POLÍN DE 10 X 10 CM. A CADA 1.22 METROS AHOGADOS EN CONCRETO FC=100 KG/CM2 EN UNA PERFORACIÓN DE 15 X 15 CM X 40 CM DE PROFUNDIDAD INCLUYE; CARGO DIRECTO POR EL COSTO DE LOS MATERIALES Y MANO DE OBRA QUE INTERVENGAN, FLETE A OBRA, DESPERDICIO, ACARREO HASTA EL LUGAR DE SU UTILIZACIÓN, EXCAVACIÓN,  HINCADO, ELABORACIÓN Y MACIZADO CON CONCRETO Fc.=100 KG/CM2,  HECHO EN OBRA, RECUPERACIÓN A FAVOR DEL CONTRATISTA, HABILITADO, LIMPIEZA Y RETIRO DE SOBRANTES FUERA DE OBRA , EQUIPO DE SEGURIDAD, INSTALACIONES ESPECÍFICAS, DEPRECIACIÓN Y DEMÁS DERIVADOS DEL USO DE HERRAMIENTA Y EQUIPO, EN CUALQUIER NIVEL. DESMONTAJE DEL MISMO AL TERMINO DE LA OBRA Y TODO LO NECESARIO PARA SI CORRECTA EJECUCIÓN.</t>
  </si>
  <si>
    <t>m</t>
  </si>
  <si>
    <t>1.01.2</t>
  </si>
  <si>
    <t>MOVIMIENTOS DE TIERRA</t>
  </si>
  <si>
    <t>CARGA Y ACARREO PRODUCTO DE LAS DEMOLICIÓNES EN CAMIÓN 7 M3 PRIMER KILÓMETRO. INCLUYE: SUMINISTRO DE LA MANO DE OBRA Y MATERIALES, COSTO HORARIO EFECTIVO, CON MÁQUINA, Y DESCARGA AL  A BANCO DE TIRO AUTORIZADO POR LAS AUTORIDADES COMPETENTES, PAGO DE PERMISOS, LIMPIEZA DE ÁREA DURANTE LOS TRABAJOS Y AL TERMINAR LOS MISMOS, EQUIPO DE SEGURIDAD, DEPRECIACIÓN Y DEMÁS DERIVADOS DEL USO DE HERRAMIENTA Y EQUIPO Y TODO LO NECESARIO PARA SI CORRECTA EJECUCIÓN.</t>
  </si>
  <si>
    <t>m3</t>
  </si>
  <si>
    <t>ACARREO PRODUCTO DE LAS DEMOLICIÓNES EN CAMIÓN 7 M3 KILÓMETROS SUBSECUENTES. INCLUYE: SUMINISTRO DE LA MANO DE OBRA Y MATERIALES, COSTO HORARIO EFECTIVO, CON MÁQUINA, Y DESCARGA AL  A BANCO DE TIRO AUTORIZADO POR LAS AUTORIDADES COMPETENTES, PAGO DE PERMISOS, LIMPIEZA DE ÁREA DURANTE LOS TRABAJOS Y AL TERMINAR LOS MISMOS, EQUIPO DE SEGURIDAD, DEPRECIACIÓN Y DEMÁS DERIVADOS DEL USO DE HERRAMIENTA Y EQUIPO Y TODO LO NECESARIO PARA SI CORRECTA EJECUCIÓN.</t>
  </si>
  <si>
    <t>m3/Km</t>
  </si>
  <si>
    <t>1.01.3</t>
  </si>
  <si>
    <t>CIMENTACIÓN</t>
  </si>
  <si>
    <t>SUMINISTRO Y APLICACIÓN CON ASPERSOR DE PRODUCTO ANTI TERMITA, TERMIDEL-48 O EQUIVALENTE, DILUIDO EN AGUA PROPORCIÓN 1 LITRO POR 50 DE AGUA, APLICADO AL FONDO Y PAREDES DE EXCAVACIÓNES APLICACIÓN DE 4 LITROS POR M2 PROPEDIO A BAJA PRESIÓN, LAS APLICACIONES SE REALIZARAN PREVIO A LOS COLADOS. INCLUYE: SUMINISTRO DE MATERIALES Y MANO DE OBRA, EQUIPO, HERRAMIENTA, RETIRO DE MATERIAL SOBRANTE FUERA DE LA OBRA, EQUIPO DE SEGURIDAD Y TODO LO NECESARIO PARA SU CORRECTA EJECUCIÓN.</t>
  </si>
  <si>
    <t>1.01.4</t>
  </si>
  <si>
    <t>ESTRUCTURA</t>
  </si>
  <si>
    <t>1.01.5</t>
  </si>
  <si>
    <t>ALBAÑILERÍAS</t>
  </si>
  <si>
    <t>1.01.5.1</t>
  </si>
  <si>
    <t>CIELOS</t>
  </si>
  <si>
    <t>1.01.5.1.1</t>
  </si>
  <si>
    <t>SUMINISTRO Y APLICACIÓN DE PINTURA VINILICA MARCA COMEX LÍNEA BIOSENSE O EQUIVALENTE COLOR YOUGURTH JS-03 ACABADO MATE  A 2 MANOS Y SELLO VINÍLICO MARCA COMEX 5 X1 CLÁSICO O EQUIVALENTE A 1 MANO HASTA UNA ALTURA MÁXIMA 5.00 METROS, INCLUYE: SUMINISTRO DE LOS MATERIALES Y MANO DE OBRA, HERRAMIENTAS, EQUIPO, PREPARACIÓN DE LA SUPERFICIE, LIMPIEZA DURANTE LOSSUMINISTRO Y APLICACIÓN DE PINTURA VINIL ACRÍLICA MARCA COMEX VINIMEX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EJECUCIÓN.TRABAJOS Y AL TERMINAR LOS MISMOS, RETIRO DE MATERIAL SOBRANTE FUERA DE LA OBRA, EQUIPO DE SEGURIDAD Y TODO LO NECESARIO PARA SU CORRECTA EJECUCIÓN.</t>
  </si>
  <si>
    <t>SUMINISTRO Y APLICACIÓN DE PINTURA ACRÍLICA MARCA COMEX LÍNEA REAL FLEX HUMEDAD EXTREMA O EQUIVALENTE COLOR BOREAL  193-04 A 2 MANOS Y SELLO VINÍLICO MARCA COMEX 5 X1 CLÁSICO O EQUIVALENTE A 1 MANO HASTA UNA ALTURA MÁXIMA 5.00 METROS, INCLUYE: SUMINISTRO DE LOS MATERIALES Y MANO DE OBRA, HERRAMIENTAS, EQUIPO, PREPARACIÓN DE LA SUPERFICIE, LIMPIEZA DURANTE LOSSUMINISTRO Y APLICACIÓN DE PINTURA VINIL ACRÍLICA MARCA COMEX VINIMEX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EJECUCIÓN.TRABAJOS Y AL TERMINAR LOS MISMOS, RETIRO DE MATERIAL SOBRANTE FUERA DE LA OBRA, EQUIPO DE SEGURIDAD Y TODO LO NECESARIO PARA SU CORRECTA EJECUCIÓN.</t>
  </si>
  <si>
    <t>SUMINISTRO Y COLOCACIÓN DE ZARPEO Y AFINE EN MUROS, ESPESOR MÁXIMO DE 1.5 CM, A BASE DE MORTERO CEMENTO - ARENA PROPORCIÓN 1:5  INCLUYE: SUMINISTRO DE LOS MATERIALES Y MANO DE OBRA, TRAZO, NIVELACIÓN, HERRAMIENTA, EQUIPO, PREPARACIÓN DE LA SUPERFICIE, PLOMEADO, REGLEADO Y MUESTREADO A CADA 2M, ELEVACIONES CON ANDAMIOS, ACARREOS DE PERSONAL Y MATERIALES, FLETE, DESPERDICIOS, LIMPIEZA DURANTE LOS TRABAJOS Y AL TERMINAR LOS MISMOS, RETIRO DE LOS MATERIALES FUERA DE LA OBRA, EQUIPO DE SEGURIDAD  Y TODO LO NECESARIO PARA SU CORRECTA EJECUCIÓN</t>
  </si>
  <si>
    <t>1.01.5.2</t>
  </si>
  <si>
    <t>MUROS</t>
  </si>
  <si>
    <t>1.01.5.2.1</t>
  </si>
  <si>
    <t>SUMINISTRO Y ELABORACIÓN DE MURO DE BLOCK DE CONCRETO # 6, ASENTADO CON MORTERO - ARENA PROPORCIÓN 1:4, ALTURA MÁXIMA 3.50 M.  INCLUYE: SUMINISTRO DE LOS MATERIALES Y MANO DE OBRA, TRAZO,  NIVELACIÓN, HERRAMIENTA, EQUIPO, PREPARACIÓN DE LA SUPERFICIE, PLOMEADO, ELEVACIONES CON ANDAMIOS Y ACARREOS DEL PERSONAL Y LOS MATERIALES, FLETE, DESPERDICIO, LIMPIEZA DURANTE Y AL TERMINAR LOS TRABAJOS, RETIRO DE LOS MATERIALES FUERA DE LA OBRA, EQUIPO DE SEGURIDAD Y TODO LO NECESARIO PARA SU CORRECTA EJECUCIÓN</t>
  </si>
  <si>
    <t>1.01.5.2.2</t>
  </si>
  <si>
    <t>1.01.5.3</t>
  </si>
  <si>
    <t>PISO</t>
  </si>
  <si>
    <t>SUMINISTRO Y COLADO DE EMPASTADO A BASE DE MORTERO CEMENTO - ARENA PROPORCIÓN 1:4 CON UN ESPESOR MÁXIMO DE  5 CM. INCLUYE: SUMINISTRO DE LOS MATERIALES Y MANO DE OBRA, TRAZO, NIVELACIÓN, HERRAMIENTA, EQUIPO, PREPARACIÓN DE LA SUPERFICIE, MUESTRAS A CADA 2 METROS, REGLEADO, ELEVACIONES, ACARREOS DEL PERSONAL Y LOS MATERIALES, DESPERDICIOS, LIMPIEZA DEL ÁREA DURANTE Y AL TERMINAR LO TRABAJOS, RETIRO DE MATERIAL SOBRANTE FUERA DE LA OBRA, EQUIPO DE SEGURIDAD Y TODO LO NECESARIO PARA SU CORRECTA Y COMPLETA EJECUCIÓN.</t>
  </si>
  <si>
    <t>1.01.5.4</t>
  </si>
  <si>
    <t>AZOTEA</t>
  </si>
  <si>
    <t>SUMINISTRO Y ELABORACIÓN DE PRETIL DE BLOCK DE CONCRETO # 6, ASENTADO CON MORTERO - ARENA PROPORCIÓN 1:4. INCLUYE MORTERO PARA UNIÓN, CEMENTO, ARENA 1:3, ADHESIVO PARA ANCLAS, MANO DE OBRA, EQUIPO, HERRAMIENTA, FLETES, DESPERDICIOS, ACARREOS, HUMEDECIDO, CORTES, AJUSTES, ELABORACIÓN DE MORTERO, LIMPIEZA Y TODO LO NECESARIO PARA SU CORRECTA EJECUCIÓN.</t>
  </si>
  <si>
    <t>1.01.6</t>
  </si>
  <si>
    <t>ACABADOS</t>
  </si>
  <si>
    <t>1.01.6.1</t>
  </si>
  <si>
    <t>1.01.6.1.1</t>
  </si>
  <si>
    <t>SUMINISTRO E INSTALACIÓN DE SISTEMA DE PLAFÓN RÍGIDO A BASE DE PANEL DE YESO DE 1/2" ESTÁNDAR. INCLUYE: SUMINISTRO DE LOS MATERIALES Y MANO DE OBRA, TRAZO, NIVELACIÓN, ALINEACIÓN, REFUERZOS DE MADERA, JUNTEO Y LIJADO, HERRAMIENTA, EQUIPO, ELEVACIONES Y ACARREOS DE PERSONAL Y MATERIALES, FLETE, EQUIPO DE SEGURIDAD, DESPERDICIOS, LIMPIEZA DURANTE Y AL TERMINAR LOS TRABAJOS, RETIRO DE LOS MATERIALES FUERA DE LA OBRA  Y TODO LO NECESARIO PARA SU CORRECTA EJECUCIÓN</t>
  </si>
  <si>
    <t>1.01.6.1.2</t>
  </si>
  <si>
    <t>SUMINISTRO E INSTALACIÓN DE SISTEMA DE PLAFÓN RÍGIDO A BASE DE PANEL DE YESO DE 1/2" RESISTENTE A LA HUMEDAD. INCLUYE: SUMINISTRO DE LOS MATERIALES Y MANO DE OBRA, TRAZO, NIVELACIÓN, ALINEACIÓN, REFUERZOS DE MADERA, JUNTEO Y LIJADO, HERRAMIENTA, EQUIPO, ELEVACIONES Y ACARREOS DE PERSONAL Y MATERIALES, FLETE, EQUIPO DE SEGURIDAD, DESPERDICIOS, LIMPIEZA DURANTE Y AL TERMINAR LOS TRABAJOS, RETIRO DE LOS MATERIALES FUERA DE LA OBRA  Y TODO LO NECESARIO PARA SU CORRECTA EJECUCIÓN</t>
  </si>
  <si>
    <t>1.01.6.1.3</t>
  </si>
  <si>
    <t>SUMINISTRO E INSTALACIÓN DE PLAFÓN MARS CLIMA PLUS FORMATO 61 CM X 61CM OC, COLOR BLANCO MODELO COLOCADO CON SUSPENCIÓN DONN DX / DXL DE 15/16"  COMPUESTA POR ÁNGULO PERIMETRAL MS 174, TEE PRINCIPAL, TEE CONECTORA DE 1.22 @ 61 CM, TEE CONECTORA DE 61 CM @ 61 CM, COLGANTE DE ALAMBRE No. 12, ANGULO PREMONTADO AMBOS DE LA MARCA USG EQUIVALENTE. INCLUYE: SUMINISTRO DE LOS MATERIALES Y MANO DE OBRA, TRAZO NIVELACIÓN, HERRAMIENTA, EQUIPO, ELEVACIONES CON ANDAMIOS, ACARREOS DE PERSONAL Y MATERIALES, FLETE, DESPERDICIOS, LIMPIEZA DURANTE LOS TRABAJOS Y AL TERMINAR LOS MISMOS, RETIRO DE LOS MATERIALES FUERA DE LA OBRA, EQUIPO DE SEGURIDAD Y TODO LO NECESARIO PARA SU CORRECTA EJECUCIÓN</t>
  </si>
  <si>
    <t>1.01.6.1.4</t>
  </si>
  <si>
    <t>SUMINISTRO Y APLICACIÓN DE PINTURA VINIL ACRÍLICA MARCA COMEX VINIMEX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
  </si>
  <si>
    <t>1.01.6.2</t>
  </si>
  <si>
    <t>1.01.6.2.1</t>
  </si>
  <si>
    <t>SUMINISTRO Y APLICACIÓN DE YESO EN MUROS ESPESOR MÁXIMO PROMEDIO DE 1.5 CM A 3.00 METROS DE ALTURA MAXIMA, ACABADO PULIDO, LISTO PARA RECIBIR PINTURA. INCLUYE: SUMINISTRO DE LOS MATERIALES Y MANO DE OBRA, TRAZO NIVELACIÓN, HERRAMIENTA, EQUIPO, PREPARACIÓN DE LA SUPERFICIE, PLOMEADO, REGLEADO Y MUESTREADO A CADA 2 MTS, ELEVACIONES CON ANDAMIOS, ACARREOS DE PERSONAL Y MATERIALES, FLETE, DESPERDICIOS, LIMPIEZA DURANTE LOS TRABAJOS Y AL TERMINAR LOS MISMOS, RETIRO DE LOS MATERIALES FUERA DE LA OBRA, EQUIPO DE SEGURIDAD Y TODO LO NECESARIO PARA SU CORRECTA EJECUCIÓN</t>
  </si>
  <si>
    <t>M2</t>
  </si>
  <si>
    <t>1.01.6.2.2</t>
  </si>
  <si>
    <t>SUMINISTRO Y APLICACIÓN DE PINTURA VINIL ACRÍLICA PARA EXTERIORES MARCA COMEX REAL FLEX SATINADA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
  </si>
  <si>
    <t>1.01.6.2.3</t>
  </si>
  <si>
    <t>SUMINISTRO Y APLICACIÓN DE PINTURA VINIL ACRÍLICA PARA INTERIORES MARCA COMEX VINIMEX O EQUIVALENTE MODELO SEGUN MUESTRA AUTORIZADA A 2 MANOS Y SELLO VINÍLICO MARCA COMEX O EQUIVALENTE A 1 MANO HASTA UNA ALTURA MÁXIMA 5.00 METROS, INCLUYE: SUMINISTRO DE LOS MATERIALES Y MANO DE OBRA, HERRAMIENTAS, EQUIPO, PREPARACIÓN DE LA SUPERFICIE, LIMPIEZA DURANTE LOS TRABAJOS Y AL TERMINAR LOS MISMOS, RETIRO DE MATERIAL SOBRANTE FUERA DE LA OBRA, EQUIPO DE SEGURIDAD Y TODO LO NECESARIO PARA SU CORRECTA EJECUCIÓN.</t>
  </si>
  <si>
    <t>1.01.6.2.4</t>
  </si>
  <si>
    <t>SUMINISTRO Y COLOCACIÓN DE PISO PORCELÁNICO ESMALTADO DE 75 X 75 CM MARCA INTERCERAMIC MODELO TRENTINO COLOR BLANCO O EQUIVALENTE COLOCADO A HUESO. INCLUYE:  SUMINISTRO DE LOS MATERIALES Y MANO DE OBRA, EQUIPO, HERRAMIENTA, TRAZO, NIVELACIÓN, ALINEACIÓN, ESCUADRADO, PREPARACIÓN DE LA SUPERFICIE PARA RECIBIR LOSETA, CORTES CON DISCO, EMBOQUILLADO CON BOQUILLA FINA SI ARENA MARCA INTERCERAMIC O EQUIVALENTE, ADHESIVO CON ESPESOR PROMEDIO DE 9 MM MARCA CREST TOTAL O EQUIVALENTE, LIMPIEZA DURANTE Y AL TERMINAR LOS TRABAJOS, RETIRO DE MATERIAL SOBRANTE FUERA DE LA OBRA, EQUIPO DE SEGURIDAD Y TODO LO NECESARIO PARA SU CORRECTA EJECUCIÓN.</t>
  </si>
  <si>
    <t>1.01.6.2.5</t>
  </si>
  <si>
    <t>SUMINISTRO Y COLOCACIÓN DE LOSTEA PORCELÁNICA TIPO MADERA MEDIDA DE 20 X 60 CM MODELO SARATOGA COLOR GLACIER MARCA INTERCERAMIC O EQUIVALENTE COLOCADO A HUESO. INCLUYE:  SUMINISTRO DE LOS MATERIALES Y MANO DE OBRA, EQUIPO, HERRAMIENTA, TRAZO, NIVELACIÓN, ALINEACIÓN, ESCUADRADO, PREPARACIÓN DE LA SUPERFICIE PARA RECIBIR LOSETA, CORTES CON DISCO, EMBOQUILLADO CON BOQUILLA FINA SI ARENA MARCA INTERCERAMIC O EQUIVALENTE, ADHESIVO CON ESPESOR PROMEDIO DE 9 MM MARCA CREST TOTAL O EQUIVALENTE, LIMPIEZA DURANTE Y AL TERMINAR LOS TRABAJOS, RETIRO DE MATERIAL SOBRANTE FUERA DE LA OBRA, EQUIPO DE SEGURIDAD Y TODO LO NECESARIO PARA SU CORRECTA EJECUCIÓN.</t>
  </si>
  <si>
    <t>1.01.6.3</t>
  </si>
  <si>
    <t>SUMINISTRO Y COLOCACIÓN DE PISO PORCELÁNICO ESMALTADO DE 75 X 75 CM MARCA INTERCERAMIC MODELO TRENTINO COLOR BEIGE O EQUIVALENTE COLOCADO A HUESO. INCLUYE:  SUMINISTRO DE LOS MATERIALES Y MANO DE OBRA, EQUIPO, HERRAMIENTA, TRAZO, NIVELACIÓN, ALINEACIÓN, ESCUADRADO, PREPARACIÓN DE LA SUPERFICIE PARA RECIBIR LOSETA, CORTES CON DISCO, EMBOQUILLADO CON BOQUILLA FINA SI ARENA MARCA INTERCERAMIC O EQUIVALENTE, ADHESIVO CON ESPESOR PROMEDIO DE 9 MM MARCA CREST TOTAL O EQUIVALENTE, LIMPIEZA DURANTE Y AL TERMINAR LOS TRABAJOS, RETIRO DE MATERIAL SOBRANTE FUERA DE LA OBRA, EQUIPO DE SEGURIDAD Y TODO LO NECESARIO PARA SU CORRECTA EJECUCIÓN.</t>
  </si>
  <si>
    <t>SUMINISTRO Y COLADO DE RELLENO DE MORTERO LIGERO A BASE DE CEMENTO - TERMOCRETE DE TERMOLITA O EQUIVALENTE PROPORCIÓN 1:4  PARA DAR PENDIENTES. INCLUYE: PREPARACIÓN DE LA SUPERFICIE, MATERIALES, MANO DE OBRA, HERRAMIENTA Y EQUIPO, HERRAMIENTA, ELEVACIONES Y ACARREOS DE PERSONAL Y MATERIALES, FLETE, EQUIPO DE SEGURIDAD, DESPERDICIOS, LIMPIEZA DURANTE Y AL TERMINAR LOS TRABAJOS, RETIRO DE LOS MATERIALES FUERA DE LA OBRA  Y TODO LO NECESARIO PARA SU CORRECTA EJECUCIÓN</t>
  </si>
  <si>
    <t>SUMINISTRO Y APLICACIÓN DE IMPERMEABILIZANTE EN ROLLO CHOVATEK CONSTRUCTOR 4MM DE ESPESOR DE 1.00 DE ANCHO X 10.00 METROS DE LARGO CON REFUERZO DE FIBRAS DE POLIESTER TERMINADO ARENADO. INCLUYE: PREPARACIÓN DE LA SUPERFICIE, SELLO ASFÁLTICO THERMOTEK A MANO, MATERIALES, MANO DE OBRA, HERRAMIENTA Y EQUIPO,  HERRAMIENTA, ELEVACIONES Y ACARREOS DE PERSONAL Y MATERIALES, FLETE, EQUIPO DE SEGURIDAD, DESPERDICIOS, LIMPIEZA DURANTE Y AL TERMINAR LOS TRABAJOS, RETIRO DE LOS MATERIALES FUERA DE LA OBRA  Y TODO LO NECESARIO PARA SU CORRECTA EJECUCIÓN</t>
  </si>
  <si>
    <t>1.01.7</t>
  </si>
  <si>
    <t>HERRERÍAS</t>
  </si>
  <si>
    <t>1.01.8</t>
  </si>
  <si>
    <t>1.01.9</t>
  </si>
  <si>
    <t>MOBILIARIO FIJO MÉDICO</t>
  </si>
  <si>
    <t>ACCESIBILIDAD UNIVERSAL</t>
  </si>
  <si>
    <t>PAISAJISMO</t>
  </si>
  <si>
    <t>TALA DE ÁRBOL CON PERÍMETRO DE TRONCO DE 0.25 A 0.75 M MEDIDO A 1 M DE ALTURA. INCLUYE: CARGO DIRECTO POR EL COSTO DE MANO DE OBRA REQUERIDA, PERMISOS, DERRIBE, EXTRACCIÓN DEL TOCÓN, CORTE DE RAMAS, DESENRAICE, ACOMODO, ACARREO A BANCO DE TIRO AUTORIZADO , OBRAS PROTECCIÓN, LIMPIEZA, EQUIPO DE SEGURIDAD, INSTALACIONES ESPECÍFICAS, DEPRECIACIÓN Y DEMÁS DERIVADOS DEL USO DE HERRAMIENTA Y EQUIPO Y TODO LO NECESARIO PARA SI CORRECTA EJECUCIÓN.</t>
  </si>
  <si>
    <t>pza</t>
  </si>
  <si>
    <t>TALA DE ÁRBOL CON PERÍMETRO DE TRONCO DE 0.76 A 1.50 M MEDIDO A 1 M DE ALTURA. INCLUYE: CARGO DIRECTO POR EL COSTO DE MANO DE OBRA REQUERIDA, PERMISOS, DERRIBE, EXTRACCIÓN DEL TOCÓN, CORTE DE RAMAS, DESENRAICE, ACOMODO, ACARREO A BANCO DE TIRO AUTORIZADO , OBRAS PROTECCIÓN, LIMPIEZA, EQUIPO DE SEGURIDAD, INSTALACIONES ESPECÍFICAS, DEPRECIACIÓN Y DEMÁS DERIVADOS DEL USO DE HERRAMIENTA Y EQUIPO Y TODO LO NECESARIO PARA SI CORRECTA EJECUCIÓN.</t>
  </si>
  <si>
    <t>SUMINISTRO Y EXTENDIDO DE CORTEZA DE ÁRBOL TRITURADO 5 CM DE ESPESOR. INCLUYE: CARGO DIRECTO POR EL COSTO DE LOS MATERIALES Y MANO DE OBRA QUE INTERVENGAN. FLETE A OBRA, DESPERDICIO, ACARREO HASTA EL LUGAR DE SU UTILIZACIÓN, TRAZO Y RECTIFICACIÓN DE NIVELES, NIVELADO, LIMPIEZA Y RETIRO DE SOBRANTES FUERA DE OBRA, EQUIPO DE SEGURIDAD, INSTALACIONES ESPECÍFICAS, DEPRECIACIÓN Y DEMÁS DERIVADOS DEL USO DE HERRAMIENTA Y EQUIPO EN CUALQUIER NIVEL. Y TODO LO NECESARIO PARA SI CORRECTA EJECUCIÓN.</t>
  </si>
  <si>
    <t>SUMINISTRO Y SEMBRADO DE SEMILLA DE PASTO PARA SOMBRA O SOL SEGUN SEA EL CASO , PARA TRANSITO INTENSO DE GERMINACIÓN RÁPIDA.  INCLUYE; CARGO DIRECTO POR EL COSTO DE LOS MATERIALES Y MANO DE OBRA QUE INTERVENGAN, FLETE A OBRA, DESPERDICIO, ACARREO HASTA EL LUGAR DE SU UTILIZACIÓN, TRAZO, RASTRILLADO, AFLOJADO Y HUMEDECIDO DEL TERRENO, NIVELACIÓN, APISONADO, RETAPADO DE JUNTAS CON TIERRA LAMA, LIMPIEZA, DESHIERBE, ELIMINACIÓN DE PLAGAS, REPOSICIÓN DE ZONAS SECAS O DAÑADAS, FERTILIZANTES, RIEGO Y ACCESORIOS PARA EL MISMO, MANTENIMIENTO POR 30 DÍAS POSTERIORES A LA FECHA DE RECEPCIÓN DE LOS TRABAJOS, LIMPIEZA Y RETIRO DE SOBRANTES FUERA DE OBRA, EQUIPO DE SEGURIDAD, INSTALACIONES ESPECÍFICAS, DEPRECIACIÓN Y DEMÁS DERIVADOS DEL USO DE HERRAMIENTA Y EQUIPO. EN CUALQUIER NIVEL. Y TODO LO NECESARIO PARA SU CORRECTA EJECUCIÓN.</t>
  </si>
  <si>
    <t>VARIOS</t>
  </si>
  <si>
    <t>PLANTA ALTA</t>
  </si>
  <si>
    <t>II</t>
  </si>
  <si>
    <t>III</t>
  </si>
  <si>
    <t>PEDIATRÍA</t>
  </si>
  <si>
    <t>CONSULTA INTERNA</t>
  </si>
  <si>
    <t>SERVICIOS GENERALES</t>
  </si>
  <si>
    <t>CUARTO DE MÁQUINAS</t>
  </si>
  <si>
    <t>1.01.6.1.5</t>
  </si>
  <si>
    <t>SUMINISTRO Y HABILITADO DE ACERO DE REFUERZO VARILLA # 3,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</si>
  <si>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SUMINISTRO Y HABILITADO DE ACERO DE REFUERZO VARILLA # 4,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</si>
  <si>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SUMINISTRO Y HABILITADO DE ACERO DE REFUERZO VARILLA # 5,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</si>
  <si>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SUMINISTRO Y HABILITADO DE ACERO DE REFUERZO VARILLA # 6,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</si>
  <si>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SUMINISTRO Y HABILITADO DE ACERO DE REFUERZO ALAMBRÓN 1/4",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</si>
  <si>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kg</t>
  </si>
  <si>
    <t xml:space="preserve">SUMINISTRO DE COLADO DE CONCRETO PREMEZCLADO EN PLANTA RESISTENCIA F'C=250 KG/CM², AGREGADO MÁXIMO DE 3/4", REVENIMIENTO DE 9 A 11 CM.INCLUYE: PRUEBAS DE LABORATORIO, BOMBEO DE CONCRETO, SUMINISTRO DE MATERIALES Y MANO DE OBRA,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 </t>
  </si>
  <si>
    <t xml:space="preserve">SUMINISTRO DE COLADO DE CONCRETO PREMEZCLADO EN PLANTA RESISTENCIA F'C=100 KG/CM², AGREGADO MÁXIMO DE 3/4", REVENIMIENTO DE 9 A 11 CM, INCLUYE: PRUEBAS DE LABORATORIO, BOMBEO DE CONCRETO, SUMINISTRO DE MATERIALES Y MANO DE OBRA, COLADO, VIBRADO CON VIBRADOR MECÁNICO, ENRASADO, REGLEADO, MANIOBRAS Y TODO LO NECESARIO PARA SU CORRECTA EJECUCIÓN. </t>
  </si>
  <si>
    <t>SUMINISTRO Y HABILITADO DE CIMBRA EN COLUMNAS INCLUYE SUMINISTRO DE LA MANO DE OBRA Y LOS MATERIALES, ACARREOS DE MATERIALES Y PERSONAL, EQUIPO, HERRAMIENTA, EQUIPO DE SEGURIDAD, LIMPIEZA DURANTE Y AL TERMINAR LOS TRABAJOS Y TODO LO NECESARIO PARA SU CORRECTA EJECUCIÓN.</t>
  </si>
  <si>
    <t>SUMINISTRO Y HABILITADO DE CHAFLAN DE MADERA DE 3/4" X 3/4" X 8". INCLUYE SUMINISTRO DE LA MANO DE OBRA Y LOS MATERIALES, ACARREOS DE MATERIALES Y PERSONAL, EQUIPO, CORTES, HERRAMIENTA, EQUIPO DE SEGURIDAD, LIMPIEZA DURANTE Y AL TERMINAR LOS TRABAJOS Y TODO LO NECESARIO PARA SU CORRECTA EJECUCIÓN.</t>
  </si>
  <si>
    <t>SUMINISTRO Y HABILITADO DE CIMBRA EN CASTILLOS Y CERRAMIENTOS  ACABADO COMÚN INCLUYE SUMINISTRO DE LA MANO DE OBRA Y LOS MATERIALES, ACARREOS DE MATERIALES Y PERSONAL, EQUIPO, HERRAMIENTA, EQUIPO DE SEGURIDAD, LIMPIEZA DURANTE Y AL TERMINAR LOS TRABAJOS Y TODO LO NECESARIO PARA SU CORRECTA EJECUCIÓN.</t>
  </si>
  <si>
    <t>SUMINISTRO E INSTALACIÓN DE PLACA DE 3" X 3"  X 3/8" CON 2 ANCLAS DE VARILLA DE 1/2". INCLUYE: SUMINISTRO DE LOS MATERIALES Y LA MANO DE OBRA, ACARREOS DE PERSONAL Y MATERIALES, ELEVACIONES, CORTES, TRAZO, NIVELACIÓN, HERRAMIENTA, EQUIPO, LIMPIEZA DURANTE LOS TRABAJOS Y AL TERMINAR LOS MISMOS EQUIPO DE SEGURIDAD Y TODO LO NECESARIO PARA SU CORRECTA EJECUCIÓN</t>
  </si>
  <si>
    <t>SUMINISTRO E INSTALACIÓN DE GUARDAS LATERALES PARA ESCALERA A BASE DE VARILLA LISA DE 5/8" SEPARADAS 20 CM DE ADA UNA, SEGÚN DISEÑO UNIDO CON SOLDADURA, TERMINADO CON 1 MANO DE ANTICORROSIVO Y 2 MANOS DE PINTURA DE ESMALTE ALQUIDÁLICO. INCLUYE SUMINISTRO DE LOS MATERIALES Y LA MANO DE OBRA, ACARREOS DE PERSONAL Y MATERIALES, ELEVACIONES, CORTES, TRAZO, NIVELACIÓN, HERRAMIENTA, EQUIPO, LIMPIEZA DURANTE LOS TRABAJOS Y AL TERMINAR LOS MISMOS EQUIPO DE SEGURIDAD Y TODO LO NECESARIO PARA SU CORRECTA EJECUCIÓN</t>
  </si>
  <si>
    <t>SUMINISTRO E INSTALACIÓN DE PASAMANOS A BASE DE TUBO DE 2" DE DIÁMETRO ACERO AL CARBÓN CÉDULA 40, SEGÚN DISEÑO UNIDO CON SOLDADURA, TERMINADO CON 1 MANO DE ANTICORROSIVO Y 2 MANOS DE PINTURA DE ESMALTE ALQUIDÁLICO. INCLUYE SUMINISTRO DE LOS MATERIALES Y LA MANO DE OBRA, ACARREOS DE PERSONAL Y MATERIALES, ELEVACIONES, CORTES, TRAZO, NIVELACIÓN, HERRAMIENTA, EQUIPO, LIMPIEZA DURANTE LOS TRABAJOS Y AL TERMINAR LOS MISMOS EQUIPO DE SEGURIDAD Y TODO LO NECESARIO PARA SU CORRECTA EJECUCIÓN</t>
  </si>
  <si>
    <t>SUMINISTRO E INSTALACIÓN DE POSTE PARA PASAMANOS A BASE DE TUBO DE 2" DE DIÁMETRO ACERO AL CARBÓN CÉDULA 40 , SEGÚN DISEÑO UNIDO CON SOLDADURA, TERMINADO CON 1 MANO DE ANTICORROSIVO Y 2 MANOS DE PINTURA DE ESMALTE ALQUIDÁLICO. INCLUYE SUMINISTRO DE LOS MATERIALES Y LA MANO DE OBRA, ACARREOS DE PERSONAL Y MATERIALES, ELEVACIONES, CORTES, TRAZO, NIVELACIÓN, HERRAMIENTA, EQUIPO, LIMPIEZA DURANTE LOS TRABAJOS Y AL TERMINAR LOS MISMOS EQUIPO DE SEGURIDAD Y TODO LO NECESARIO PARA SU CORRECTA EJECUCIÓN</t>
  </si>
  <si>
    <t>1.01.7.1</t>
  </si>
  <si>
    <t>SUMINISTRO E INSTALACIÓN DE POSTE PARA PASAMANOS A BASE DE TUBO DE 2" DE DIÁMETRO ACERO INOXIDABLE , SEGÚN DISEÑO UNIDO CON SOLDADURA. INCLUYE SUMINISTRO DE LOS MATERIALES Y LA MANO DE OBRA, ACARREOS DE PERSONAL Y MATERIALES, ELEVACIONES, CORTES, TRAZO, NIVELACIÓN, HERRAMIENTA, EQUIPO, LIMPIEZA DURANTE LOS TRABAJOS Y AL TERMINAR LOS MISMOS EQUIPO DE SEGURIDAD Y TODO LO NECESARIO PARA SU CORRECTA EJECUCIÓN</t>
  </si>
  <si>
    <t>SUMINISTRO E INSTALACIÓN DE PASAMANOS A BASE DE TUBO DE 2" DE DIÁMETRO ACERO INOXIDABLE, SEGÚN DISEÑO UNIDO CON SOLDADURA. INCLUYE SUMINISTRO DE LOS MATERIALES Y LA MANO DE OBRA, ACARREOS DE PERSONAL Y MATERIALES, ELEVACIONES, CORTES, TRAZO, NIVELACIÓN, HERRAMIENTA, EQUIPO, LIMPIEZA DURANTE LOS TRABAJOS Y AL TERMINAR LOS MISMOS EQUIPO DE SEGURIDAD Y TODO LO NECESARIO PARA SU CORRECTA EJECUCIÓN</t>
  </si>
  <si>
    <t>SUMINISTRO E INSTALACIÓN DE PLACA DE 3" Ø X 3/8" CON 2 ANCLAS DE VARILLA DE 1/2" EN ACERO INOXIDABLE. INCLUYE: SUMINISTRO DE LOS MATERIALES Y LA MANO DE OBRA, ACARREOS DE PERSONAL Y MATERIALES, ELEVACIONES, CORTES, TRAZO, NIVELACIÓN, HERRAMIENTA, EQUIPO, LIMPIEZA DURANTE LOS TRABAJOS Y AL TERMINAR LOS MISMOS EQUIPO DE SEGURIDAD Y TODO LO NECESARIO PARA SU CORRECTA EJECUCIÓN</t>
  </si>
  <si>
    <t>SUMINISTRO E INSTALACIÓN DE GUARDAS LATERALES PARA ESCALERA A BASE DE VARILLA LISA DE 5/8" EN ACERO INOXIDABLE SEPARADAS 20 CM DE ADA UNA, SEGÚN DISEÑO UNIDO CON SOLDADURA. INCLUYE SUMINISTRO DE LOS MATERIALES Y LA MANO DE OBRA, ACARREOS DE PERSONAL Y MATERIALES, ELEVACIONES, CORTES, TRAZO, NIVELACIÓN, HERRAMIENTA, EQUIPO, LIMPIEZA DURANTE LOS TRABAJOS Y AL TERMINAR LOS MISMOS EQUIPO DE SEGURIDAD Y TODO LO NECESARIO PARA SU CORRECTA EJECUCIÓN</t>
  </si>
  <si>
    <t>MOBILIARIO FIJO</t>
  </si>
  <si>
    <t>ACCESORIOS</t>
  </si>
  <si>
    <t>SUMINISTRO E INSTALACIÓN DE BARRA DE SUJECIÓN LEVADIZA, FABRICADA EN ACERO INOXIDABLE ACABADO SATINADO, PARA SOPRTAR 227 KG, MODELO B-4998.99, MARCA BOBRICK O EQUIVALENTE. INCLUYE: SUMINISTRO DE LOS MATERIALES Y MANO DE OBRA, TRAZO, NIVELACION, HERRAMIENTA, EQUIPO, HERRAJES DE FIJACION, ACARREOS DE PERSONAL Y MATERIALES, FLETE, LIMPIEZA DURANTE Y AL TERMINAR LOS TRABAJOS, RETIRO DE LOS MATERIALES FUERA DE LA OBRA, EQUIPO DE SEGURIDAD  Y TODO LO NECESARIO PARA SU CORRECTA EJECUCIÓN.</t>
  </si>
  <si>
    <t>SUMINISTRO E INSTALACIÓN DE BARRA DE SUJECIÓN RECTA, FABRICADA EN ACERO INOXIDABLE, ACABADO SATINADO, CALIBRE 18, DE 1 1/4" Ø X 36" DE LARGO, MODELO 7311-0 MARCA SANILOCK O EQUIVALENTE. INCLUYE: SUMINISTRO DE LOS MATERIALES Y MANO DE OBRA, TRAZO, NIVELACION, HERRAMIENTA, EQUIPO, HERRAJES DE FIJACION, ACARREOS DE PERSONAL Y MATERIALES, FLETE, LIMPIEZA DURANTE Y AL TERMINAR LOS TRABAJOS, RETIRO DE LOS MATERIALES FUERA DE LA OBRA, EQUIPO DE SEGURIDAD  Y TODO LO NECESARIO PARA SU CORRECTA EJECUCIÓN.</t>
  </si>
  <si>
    <t>SUMINISTRO E INSTALACIÓN DE DOSIFICADOR DE JABON EN ESPUMA COLOR BLANCO CON MEDIDAS DE 23 CM X 10.8 X 11 CM, CAPACIDAD PARA 800 ML, MODELO AZUR AC40000, MARCA JOFEL O EQUIVALENTE. INCLUYE: SUMINISTRO DE LOS MATERIALES Y MANO DE OBRA, TRAZO, NIVELACION, HERRAMIENTA, EQUIPO, HERRAJES DE FIJACION, ACARREOS DE PERSONAL Y MATERIALES, FLETE, LIMPIEZA DURANTE Y AL TERMINAR LOS TRABAJOS, RETIRO DE LOS MATERIALES FUERA DE LA OBRA, EQUIPO DE SEGURIDAD  Y TODO LO NECESARIO PARA SU CORRECTA EJECUCIÓN.</t>
  </si>
  <si>
    <t>SUMINISTRO E INSTALACIÓN DE DESPACHADOR DE PAPEL HIGIÉNICO, COLOR BLANCO CON MEDIDAS DE 27.8 CM X 27.5 X 13.5 CM, CAPACIDAD PARA 1 ROLLO MÁXIMO DE 300 ML DE PAPEL, MODELO MINI FUTURA AE57000, MARCA JOFEL O EQUIVALENTE. INCLUYE: SUMINISTRO DE LOS MATERIALES Y MANO DE OBRA, TRAZO, NIVELACION, HERRAMIENTA, EQUIPO, HERRAJES DE FIJACION, ACARREOS DE PERSONAL Y MATERIALES, FLETE, LIMPIEZA DURANTE Y AL TERMINAR LOS TRABAJOS, RETIRO DE LOS MATERIALES FUERA DE LA OBRA, EQUIPO DE SEGURIDAD  Y TODO LO NECESARIO PARA SU CORRECTA EJECUCIÓN.</t>
  </si>
  <si>
    <t>SUMINISTRO E INSTALACIÓN DE SECADOR DE MANOS ÓPTICO, COLOR BLANCO, CON MEDIDAS DE 31 CM X 23 CM X 14 CM, MATERIAL ABS/POLICARBONATO, POTENCIA: 1350 WATTS, TENSION ELECTRICA: 125-60, VOLTAJE: 110-1126V, MODELO FUTURA AA14126 MARCA JOFEL O EQUIVALENTE. INCLUYE: SUMINISTRO DE LOS MATERIALES Y MANO DE OBRA, TRAZO, NIVELACION, HERRAMIENTA, EQUIPO, HERRAJES DE FIJACION, ACARREOS DE PERSONAL Y MATERIALES, FLETE, LIMPIEZA DURANTE Y AL TERMINAR LOS TRABAJOS, RETIRO DE LOS MATERIALES FUERA DE LA OBRA, EQUIPO DE SEGURIDAD  Y TODO LO NECESARIO PARA SU CORRECTA EJECUCIÓN.</t>
  </si>
  <si>
    <t>1.1.13.1.2</t>
  </si>
  <si>
    <t>1.1.13.1.3</t>
  </si>
  <si>
    <t>1.1.13.1.4</t>
  </si>
  <si>
    <t>1.1.13.1.5</t>
  </si>
  <si>
    <t>1.02.1</t>
  </si>
  <si>
    <t>1.02.1.1</t>
  </si>
  <si>
    <t>1.02.1.1.1</t>
  </si>
  <si>
    <t>1.02.2</t>
  </si>
  <si>
    <t>1.02.3</t>
  </si>
  <si>
    <t>1.02.2.1</t>
  </si>
  <si>
    <t>1.02.2.2</t>
  </si>
  <si>
    <t>1.02.3.1</t>
  </si>
  <si>
    <t>1.02.3.1.1</t>
  </si>
  <si>
    <t>1.02.3.2</t>
  </si>
  <si>
    <t>1.02.3.3</t>
  </si>
  <si>
    <t>1.02.3.4</t>
  </si>
  <si>
    <t>1.02.3.3.1</t>
  </si>
  <si>
    <t>1.02.3.4.1</t>
  </si>
  <si>
    <t>1.02.3.4.2</t>
  </si>
  <si>
    <t>1.02.3.4.3</t>
  </si>
  <si>
    <t>1.02.4</t>
  </si>
  <si>
    <t>1.02.4.1</t>
  </si>
  <si>
    <t>1.02.4.1.1</t>
  </si>
  <si>
    <t>1.02.4.1.2</t>
  </si>
  <si>
    <t>1.02.4.1.3</t>
  </si>
  <si>
    <t>1.02.4.1.4</t>
  </si>
  <si>
    <t>1.02.4.1.5</t>
  </si>
  <si>
    <t>1.02.4.1.6</t>
  </si>
  <si>
    <t>1.02.4.2</t>
  </si>
  <si>
    <t>1.02.4.2.1</t>
  </si>
  <si>
    <t>1.02.4.2.2</t>
  </si>
  <si>
    <t>1.02.4.2.3</t>
  </si>
  <si>
    <t>1.02.4.2.4</t>
  </si>
  <si>
    <t>1.02.4.2.5</t>
  </si>
  <si>
    <t>1.02.4.3</t>
  </si>
  <si>
    <t>1.02.4.3.1</t>
  </si>
  <si>
    <t>1.02.4.3.2</t>
  </si>
  <si>
    <t>PZA</t>
  </si>
  <si>
    <t>1.01.9.1</t>
  </si>
  <si>
    <t>SUMINISTRO E INSTALACIÓN DE ESTANTERÍA ABIERTA TIPO RACK FABRICADA COMPLETAMIENE EN ACERO INOXIDABLE TIPO 304 CLAVE EST-9045220-5: ESTANTE FABRICADO EN ACERO INOXIDABLE TIPO 304, CON 4 POSTES DE ANGULO DE 1-1/2" EN CAL.14 CON PERFORACIONES PARA MODIFICAR ALTURA DE ENTREPAÑOS, 5 ENTREPAÑOS EN CAL-20 CON UN REFUERZO, DIMENSIONES 90X45X220CMS (FTE, ANCHO Y ALTO). INCLUYE TORNILLERIA Y ARMADO.</t>
  </si>
  <si>
    <t>SUMINISTRO E INSTALACIÓN DE ARMARIO CON PUERTAS SÓLIDAS CLAVE AR-2PM: ESTANTE TIPO ARMARIO PARA GUARDAR MUESTRAS, RETENES, TESTIGOS, CARPETAS, EQUIPOS PEQUENOS, O CUALQUIER REACTIVO INERTE, CUENTA CON: 5 ENTREPANOS DE ALTURA AJUSTABLE POR MEDIO DE CREMALLERAS, FORMANDO 6 ESPACIOS, DOS  PUERTAS METALICAS  ABATIBLES QUE NO PERMITEN VER EL CONTENIDO, CON CERRADURA, JALADERA, 4 NIVELADORES DE GOMA QUE NO RAYAN EL PISO. TOTALMENTE FABRICADO EN LÁMINA GALVANIZADA CALIBRE 18 Y 20, TERMINADO CON RECUBRIMIENTO EPÓXICA ELECTROESTÁTICO HORNEADO. DIMENSIONES DE: 90X45X180CMS (FTE, ANCHO Y ALTO).</t>
  </si>
  <si>
    <t>SUMINISTRO E INSTALACIÓN DE ESTANTERÍA ABIERTA TIPO RACK FABRICADA COMPLETAMIENE EN ACERO INOXIDABLE TIPO 304 CLAVE EST-12045220-5: ESTANTE FABRICADO EN ACERO INOXIDABLE TIPO 304, CON 4 POSTES DE ANGULO DE 1-1/2" EN CAL.14 CON PERFORACIONES PARA MODIFICAR ALTURA DE ENTREPAÑOS, 5 ENTREPAÑOS EN CAL-20 CON UN REFUERZO, DIMENSIONES 120X45X220CMS (FTE, ANCHO Y ALTO). INCLUYE TORNILLERIA Y ARMADO.</t>
  </si>
  <si>
    <t>SUMINISTRO E INSTALACION DE ESTANTERÍA ABIERTA TIPO RACK CON LATERALES CERRADOS PARA ARCHIVO CLAVE EST-9045220-5: 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90X45X220CMS (FTE, ANCHO Y ALTO). INCLUYE TORNILLERIA Y ARMADO, CON FALDÓN LATERAL CLAVE FALDÓN 55A: PARA PATA ASNILLA LATERAL ALTA DE PZA CMS DE ANCHO. FABRICADA EN LÁMINA GALVANIZADA CALIBRE 20. CON RECUBRIMIENTO EPÓXICO ELECTROESTÁTICO. MEDIDAS FINALES DE 63 X  CMS (ALTO X ANCHO).</t>
  </si>
  <si>
    <t>SUMINISTRO E INSTALACIÓN DE ESTANTERÍA ABIERTA TIPO RACK CLAVE EST-9045220-5: 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90X45X220CMS (FTE, ANCHO Y ALTO). INCLUYE TORNILLERIA Y ARMADO.</t>
  </si>
  <si>
    <t>SUMINISTRO E INSTALACIÓN DE ESTANTERÍA ABIERTA TIPO RACK CLAVE EST-12045220-5: 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120X45X220CMS (FTE, ANCHO Y ALTO). INCLUYE TORNILLERIA Y ARMADO.</t>
  </si>
  <si>
    <t>SUMINISTRO E INSTALACIÓN DE ESTANTERÍA ABIERTA TIPO RACK CLAVE EST-10045220-5: 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100X45X220CMS (FTE, ANCHO Y ALTO). INCLUYE TORNILLERIA Y ARMADO.</t>
  </si>
  <si>
    <t xml:space="preserve">SUMINISTRO E INSTALACIÓN DE ESTACIÓN PARA MONITOREO LINEAL A MURO DE 3.60 X 0.65 X 0.91 M FORMADO POR: 1 TAPA DE AJUSTE O FILLER CLAVE F-5, FABRICADO TOTALMENTE FABRICADA EN LÁMINA GALVANIZADA CALIBRE 20, TERMINADO CON RECUBRIMIENTO EPÓXICA ELECTROESTÁTICO HORNEADO.  MEDIDAS FINALES DE 5 X 86 CMS  (LARGO, ALTO)
1 ESPACIO DE TRABAJO ALTA CLAVE AT-90,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90 X 53 X 86 CENTÍMETROS (FRENTE, FONDO, ALTO).
2 GABINETES CLAVE G-60D, HIGIÉNICOS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DERECHA BISAGRAS DE 110° DE AUTO CIERRE SUAVE, JALADERA A ESCOGER DE MUESTRARIO, INCLUYE UN ENTREPAÑO INTERIOR DE ALTURA VARIABLE, CUATRO NIVELADORES DE GOMA QUE NO RALLAN EL PISO, ZOCLO INTEGRADO, TAPA DE REGISTRO LIBRE DE TORNILLOS. MEDIDAS FINALES DE 60 X 53 X 86 CENTÍMETROS (FRENTE, FONDO, ALTO).
2 GABINETES CLAVE G-60I,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IZQUIERDA, BISAGRAS DE 110° DE AUTO CIERRE SUAVE, JALADERA A ESCOGER DE MUESTRARIO, INCLUYE UN ENTREPAÑO INTERIOR DE ALTURA VARIABLE, CUATRO NIVELADORES DE GOMA QUE NO RALLAN EL PISO, ZOCLO INTEGRADO, TAPA DE REGISTRO LIBRE DE TORNILLOS. MEDIDAS FINALES DE 60 X 53 X 86 CENTÍMETROS (FRENTE, FONDO, ALTO).
1 TAPA FRONTAL DE AJUSTE O FILLER CLAVE F-MT DE 0.25 M, FABRICADO TOTALMENTE FABRICADA EN LÁMINA GALVANIZADA CALIBRE 20, TERMINADO CON RECUBRIMIENTO EPÓXICA ELECTROESTÁTICO HORNEADO.  MEDIDAS DE FRENTE MTS X 86 CM DE ALTO.
1 CUBIERTA CLAVE CAI-65 DE 1.45 Y 2.15 METROS DE LONGITUD FABRICADA EN MATERIAL DE LAMINA DE ACERO INOX. T-304 CAL-18 CON RESPALDO, CON BASTIDOR DE MADERA, ACABADO PULIDO,  DE FABRICACION NACIONAL, DE 65 CMS DE ANCHO.
</t>
  </si>
  <si>
    <t>SUMINISTRO E INSTALACIÓN DE MESA LINEAL A MURO PARA PREPARACION DE MEDICAMENTOS DE 1.525 X 0.65 X 0.91 M CONFORMADO POR: 1 TAPA DE AJUSTE O FILLER CLAVE F-10,  FABRICADO TOTALMENTE FABRICADA EN LÁMINA GALVANIZADA CALIBRE 20, TERMINADO CON RECUBRIMIENTO EPÓXICA ELECTROESTÁTICO HORNEADO.  MEDIDAS FINALES DE 10 X 86 CMS  (LARGO, ALTO).
1 SOPORTE LATERAL ALTO CLAVE PT-A, PARA MESA TIPO PATA TAMBOR ALTA DE 86 CM DE ALTO X 53 CMS DE FONDO CUENTA CON 2 NIVELADORES.
1 ESPACIO DE TRABAJO ALTA CLAVE AT-85,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85 X 53 X 86 CENTÍMETROS (FRENTE, FONDO, ALTO). 
1 GABINETE CLAVE G-45D,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DERECHA BISAGRAS DE 110° DE AUTO CIERRE SUAVE, JALADERA A ESCOGER DE MUESTRARIO, INCLUYE UN ENTREPAÑO INTERIOR DE ALTURA VARIABLE, CUATRO NIVELADORES DE GOMA QUE NO RALLAN EL PISO, ZOCLO INTEGRADO. 
TAPA DE REGISTRO, LIBRE DE TORNILLOS. MEDIDAS FINALES DE 45 X 53 X 86 CENTÍMETROS (FRENTE, FONDO, ALTO).
1 TAPA FRONTAL DE AJUSTE O FILLER CLAVE F-MT, CON LONGITUD DE 0.085 M FABRICADO TOTALMENTE EN LÁMINA GALVANIZADA CALIBRE 20, TERMINADO CON RECUBRIMIENTO EPÓXICA ELECTROESTÁTICO HORNEADO.  MEDIDAS DE FRENTE MTS X 86 CM DE ALTO.
1 CUBIERTA CLAVE CAI-65 DE 1.525 METROS DE LONGITUD FABRICADA EN MATERIAL DE LAMINA DE ACERO INOX. T-304 CAL-18 CON RESPALDO, CON BASTIDOR DE MADERA, ACABADO PULIDO,  DE FABRICACION NACIONAL, DE 65 CMS DE ANCHO.</t>
  </si>
  <si>
    <t>SUMINISTRO E INSTALACIÓN DE ESTACIÓN DE ENFERMERÍA MESA LINEAL A MURO DE 1.976 X 0.65 X 0.91 CONFORMADA POR: 2 PATAS ASNILLA LATERAL ALTA CLAVE PAAL-55, PARA MESA ESTRUCTURAL DE 65 CMS DE ANCHO. FABRICADA EN PTR DE 1.5" X 1.5" CALIBRE 14. CON RECUBRIMIENTO EPÓXICO ELECTROESTÁTICO. MEDIDAS FINALES DE 86 X 55 CM (ALTO, ANCHO). 
1 JUEGO DE TRES TRAVESANOS PARA MESA ESTRUCTURAL CLAVE RL-100, DE 60 CM C / U TRAVESAÑO FABRICADO EN PTR CALIBRE 14 DE 1.5" X 1.5". CON RECUBRIMIENTO EPÓXICO ELECTROESTÁTICO.
1 FALDÓN POSTERIOR PARA MESA ESTRUCTURAL ALTA POR MT DE 1.80 METROS DE LONGITUD. FABRICADA EN LÁMINA GALVANIZADA CALIBRE 20. CON RECUBRIMIENTO EPÓXICO ELECTROESTÁTICO. MEDIDAS FINALES DE 63 CM ALTO.
2 FALDÓNES LATERALES PARA PATA ASNILLA LATERAL ALTA CLAVE FALDON 55A DE CMS DE ANCHO. FABRICADA EN LÁMINA GALVANIZADA CALIBRE 20. CON RECUBRIMIENTO EPÓXICO ELECTROESTÁTICO. MEDIDAS FINALES DE 63 X  CMS (ALTO X ANCHO).
1 GABINETE CLAVE EC-45D,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DISENADO PARA MANTENERSE SUSPENDIDO EN UNA ESTRUCTURA METALICA DE PTR.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DERECHA, BISAGRAS DE 110° DE AUTO CIERRE SUAVE, JALADERAS A ESCOGER DE MUESTRARIO, INCLUYE UN ENTREPAÑO INTERIOR DE ALTURA VARIABLE, TAPA DE REGISTRO LIBRE DE TORNILLOS. MEDIDAS FINALES DE 45 X 53 X 62 CENTÍMETROS (FRENTE, FONDO, ALTO).
1 VISTA LATERAL IZQUIERDA ZOCLO CLAVE VLG53X72-I, INCLUIDO PARA GABINETE BAJO FABRICADA TOTALMENTE FABRICADA EN LÁMINA GALVANIZADA CALIBRE 20, TERMINADO CON RECUBRIMIENTO EPÓXICA ELECTROESTÁTICO HORNEADO. MEDIDAS FINALES DE 53 X 72 CMS  (LARGO, BAJO). 
1 CUBIERTA CLAVE CF-65 DE 1.976 METROS DE LARGO, FABRICADA EN MATERIAL DE PLASTICO LAMINADO NACIONAL, "FORMICA" CON RESPALDO Y UN BASTIDOR DE MADERA EN COLOR SEGÚN CATALOGO DE 65 CM DE ANCHO Y 2.5 CM DE ESPESOR.</t>
  </si>
  <si>
    <t>Precio 
unitario</t>
  </si>
  <si>
    <t>SUMINISTRO E INSTALACIÓN DE DE MESA PARA OBSERVACIÓN ADULTOS MESA LINEAL A MURO DE 0.10 X 0.65 X 0.91 M COMPUESTO POR: 1 GABINETE PORTA TARJA CLAVE: GF-30, HIGIÉNICO INTERIOR Y EXTERIOR TOTALMENTE LISOS, RESISTENTE A LA CORROSIÓN PIEZAS TROQUELADAS Y PINTADAS EN FORMA INDEPENDIENTE, LIBRES DE SOLDADURA, PARA PROTEGER EL RECUBRIMIENTO GALVÁNICO DE CADA PIEZA, REFUERZOS PARA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
1 TARJA FABRICADA EN ACERO INOXIDABLE T-304 CALIBRE 18 CLAVE TINOX50-304, MEDIDAS INTERIORES DE  50 X 40 X 25 CMS (FRENTE, FONDO, PROFUNDIDAD). CON DESAGÜE AL CENTRO.
1 CONTRACANASTA FABRICADA EN ACERO INOXIDABLE DE 10 CM DE DIAMETRO CLAVE: CON-102.
1 CESPOL PVC PARA CONEXION DE TARJAS CLAVE: CESPOL PVC
1 METRO DE RAMAL DE TUBERÍA DE COBRE DE 1/2 PARA SERVICIO EN REPISA PUENTE CLAVE: RAMALEO FLUIDO
1 SERVICIO DE CONEXION DE RAMALEO A VALVULA EN REPISA PUENTE O SOBRE CUBIERTA.
1 LLAVE CUELLO DE GANSO SENCILLO, CLAVE: L612, CUELLO GIRATORIO 180°. IMPORTADO, MARCA WATER SAVER.
1 VISTA LATERAL DERECHA ZOCLO CLAVE: VLG60X8-D PARA GABINETE ALTO FABRICADA TOTALMENTE FABRICADA EN LÁMINA GALVANIZADA CALIBRE 20, TERMINADO CON RECUBRIMIENTO EPÓXICA ELECTROESTÁTICO HORNEADO. MEDIDAS FINALES DE 60 X 86 CMS  (LARGO, ALTO). PARA COSTADO DEL EXTREMO EN MESAS CON CUBIERTAS DE 65 CM DE PROFUNDIDAD.
1 GABINETE HIGIÉNICO CLAVE: G-90, INTERIOR Y EXTERIOR TOTALMENTE LISOS, RESISTENTE A LA CORROSIÓN PIEZAS TROQUELADAS Y PINTADAS EN FORMA INDEPENDIENTE, LIBRES DE SOLDADURA, PARA PROTEGR EL RECUBRIMIENTO GALVÁNICO DE CADA PIEZA, REFUERZOS PARA CARGAS ESTÁTICAS DE HASTA 250 KG. TOTALMENTE FABRICADO EN LÁMINA GALVANIZADA CALIBRE 18 Y 20, TERMINADO CON RECUBRIMIENTO EPÓXICA ELECTROESTÁTICO HORNEADO. CUENTA CON DOS PUERTAS CON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
2 ESPACIOS DE TRABAJO ALTA CLAVE: AT-90, DISENADO PARA TRABAJAR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90 X 53 X 86 CENTÍMETROS (FRENTE, FONDO, ALTO). 
1 GABINETE CLAVE: 6-45D HIGIÉNICO INTERIOR Y EXTERIOR LISOS, RESISTENTE A LA CORROSIÓN, PIEZAS TROQUELADAS Y PINTADAS EN FORMA INDEPENDIENTE, LIBRES DE SOLDADURA, PARA PROTEGER EL RECUBRIMIENTO GALVÁNICO DE CADA PIEZA, REFUERZOS PARA CARGAS ESTÁTICAS DE HASTA 250 KG. TOTALMENTE FABRICADO EN LÁMINA GALVANIZADA CALIBRE 18 Y 20, TERMINADO CON RECUBRIMIENTO EPÓXICA ELECTROESTÁTICO HORNEADO. CUENTA CON UNA PUERTA DE APERTURA DERECHA BISAGRAS DE 110° DE AUTO CIERRE SUAVE, JALADERA A ESCOGER DE MUESTRARIO, INCLUYE UN ENTREPAÑO INTERIOR DE ALTURA VARIABLE, CUATRO NIVELADORES DE GOMA QUE NO RALLAN EL PISO, ZOCLO INTEGRADO, TAPA DE REGISTRO LIBRE DE TORNILLOS. MEDIDAS FINALES DE 45 X 53 X 86 CENTÍMETROS (FRENTE, FONDO, ALTO).
1 VISTA LATERAL IZQUIERDA ZOCLO CLAVE:VLG60X86-I DE 0.925 M, INCLUIDO PARA GABINETE ALTO FABRICADA TOTALMENTE FABRICADA EN LÁMINA GALVANIZADA CALIBRE 20, TERMINADO CON RECUBRIMIENTO EPÓXICA ELECTROESTÁTICO HORNEADO. MEDIDAS FINALES DE 60 X 86 CMS  (LARGO, ALTO). PARA COSTADO DEL EXTREMO EN MESAS CON CUBIERTAS DE 65 CMS DE PROFUNDIDAD. 
1 CUBIERTA CLAVE: CAI-65 DE 1.80 M, FABRICADA EN MATERIAL DE LAMINA DE ACERO INOX. T-304 CAL-18 CON RESPALDO, CON BASTIDOR DE MADERA, ACABADO PULIDO,  DE FABRICACION NACIONAL, DE 65 CMS DE ANCHO.
1 CUBIERTA CLAVE: CAI-65 DE 1.375 M, FABRICADA EN MATERIAL DE LAMINA DE ACERO INOX. T-304 CAL-18 CON RESPALDO, CON BASTIDOR DE MADERA, ACABADO PULIDO,  DE FABRICACION NACIONAL, DE 65 CMS DE ANCHO.</t>
  </si>
  <si>
    <t>ml</t>
  </si>
  <si>
    <t/>
  </si>
  <si>
    <t>SUMINISTRO Y HABILITADO DE ACERO DE REFUERZO VARILLA # 8,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</si>
  <si>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CABEZALES CA1 110 X 110 X 80 CM</t>
  </si>
  <si>
    <t>PILOTES DE 80 CM CON CAMPANA DE 100 CM, PROFUNDIDAD: 12 M A PARTIR DEL N.T.N.</t>
  </si>
  <si>
    <t>CIMBRA PERIMETRAL DE MADERA O METALICA, SEGÚN ELECCION, DE 80 CM. PARA CIMENTACIÓN DE CABEZAL CA1, INCLUYE; MANO DE OBRA, HERRAMIENTA, EQUIPO. Y TODO LO NECESARIO PARA SU CORRECTA EJECUCIÓN.</t>
  </si>
  <si>
    <t>EXCAVACIÓN POR MEDIO MECÁNICOS O MANUAL CON SOBRE ANCHO DE 20 CM PERIMETRAL SOBRE MATERIAL TIPO I Y II PARA LA ELABORACIÓN DE CABEZAL DE CONCRETO CA1, SOBRE CORONA DE PILOTE. INCLUYE: MAQUINARIA, EQUIPO, HERRAMIENTA, MANO DE OBRA, VOLUMEN MEDIDO EN CAJA Y ACARREO DE MATERIAL SOBRANTE A TIRO LIBRE, Y TODO LO NECESARIO PARA SU CORRECTA EJECUCIÓN. EN CASO DE SER NECESARIO EL P.U DEBE INCLUIR SOBREEXCAVACION</t>
  </si>
  <si>
    <t>RELLENO, NIVELACION Y COMPACTACIÓN CON MATERIAL DE BANCO AL 95% DE SU PVSM CON CON MAQUINARIA, VOLUMEN MEDIDO EN CAJA, PARA CIMENTACIÓN. INCLUYE: CARGO DIRECTO POR EL COSTO DE LOS MATERIALES Y MANO DE OBRA QUE INTERVENGAN, FLETE A OBRA, DESPERDICIO, ACARREO HASTA EL LUGAR DE SU UTILIZACIÓN, TRAZO Y RECTIFICACIÓN DE NIVELES, LIMPIEZA Y RETIRO DE SOBRANTES FUERA DE OBRA, EQUIPO DE SEGURIDAD, INSTALACIONES ESPECÍFICAS, DEPRECIACIÓN Y DEMÁS DERIVADOS DEL USO DE HERRAMIENTA Y EQUIPO EN CUALQUIER NIVEL Y TODO LO NECESARIO PARA SU CORRECTA EJECUCIÓN.</t>
  </si>
  <si>
    <t>CABEZALES CA2 345 X 110 X 80 CM</t>
  </si>
  <si>
    <t>EXCAVACIÓN POR MEDIO MECÁNICOS O MANUAL CON SOBRE ANCHO DE 17.50 CM  SOBRE MATERIAL TIPO I Y II PARA LA ELABORACIÓN DE CABEZAL DE CONCRETO CA1, SOBRE CORONA DE PILOTE. INCLUYE: MAQUINARIA, EQUIPO, HERRAMIENTA, MANO DE OBRA, VOLUMEN MEDIDO EN CAJA Y ACARREO DE MATERIAL SOBRANTE A TIRO LIBRE, Y TODO LO NECESARIO PARA SU CORRECTA EJECUCIÓN. EN CASO DE SER NECESARIO EL P.U DEBE INCLUIR SOBREEXCAVACION</t>
  </si>
  <si>
    <t>SUMINISTRO Y COLOCACIÓN DE CIMBRA Y DESCIMBRA COMÚN DE MADERA DE PINO DE 2A. INCLUYE: TRAZO, NIVELACIÓN, HABILITADO, TROQUELADO, APUNTALAMIENTOS, CORTES, AJUSTES, PERFORACIONES DE CIMBRA PARA PASOS DE VARILLAS, DESCIMBRADO, DESENCOFRARTE CIMBRAFEST DC-310 APLICADO CON BROCHA SOBRE LA CIMBRA A 1 MANO EN EL CASO DE SER NUEVA A DOS MANOS Y DEJAR PASAR 20 MINUTOS ENTRE MANO Y MANO, O ANTES DE APLICAR LA MEZCLA, REBABEO DE CONCRETO, ALAMBRÓN, CLAVOS, ACARREOS. Y TODO LO NECESARIO PARA SU CORRECTA EJECUCIÓN.</t>
  </si>
  <si>
    <t>TRABE DE LIGA Y CIMENTACION TC 25 X 50 CM</t>
  </si>
  <si>
    <t>TRABE DE LIGA Y CIMENTACION TL  40 X 80 CM</t>
  </si>
  <si>
    <t>EXCAVACIÓN POR MEDIO MECÁNICOS O MANUAL CON SOBRE ANCHO DE 10 CM  SOBRE MATERIAL TIPO I Y II PARA LA ELABORACIÓN DE CABEZAL DE CONCRETO CA1, SOBRE CORONA DE PILOTE. INCLUYE: MAQUINARIA, EQUIPO, HERRAMIENTA, MANO DE OBRA, VOLUMEN MEDIDO EN CAJA Y ACARREO DE MATERIAL SOBRANTE A TIRO LIBRE, Y TODO LO NECESARIO PARA SU CORRECTA EJECUCIÓN. EN CASO DE SER NECESARIO EL P.U DEBE INCLUIR SOBREEXCAVACION</t>
  </si>
  <si>
    <t>SUMINISTRO Y HABILITADO DE ACERO DE REFUERZO VARILLA # 6,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</si>
  <si>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COLUMNAS DE CONCRETO C1  40 X 40 CM DESDE CIMENTACION HASTA LOSA DE ENTREPISO</t>
  </si>
  <si>
    <t>COLUMNAS DE CONCRETO C2 15 X 40 CM DESDE CIMENTACION HASTA LOSA DE ENTREPISO</t>
  </si>
  <si>
    <t>FIRME DE CONCRETO 12 CM</t>
  </si>
  <si>
    <t>SUMINISTRO Y COLOCACIÓN DE BARRERA DE VAPOR A BASE DE ROLLO POLIPROPILENO CALIBRE 600 (HULE NEGRO). INCLUYE: SUMINISTRO DE LA MANO DE  OBRA Y MATERIALES, DESPERDICIOS, HERRAMIENTA, EQUIPO, LIMPIEZA DURANTE OS TRABAJOS Y AL FINALIZAR LOS MISMOS, ACARREO DEL MATERIAL Y PERSONAL AL SITIO DE SU UTILIZACIÓN, EQUIPO DE SEGURIDAD Y TODO LO NECESARIO PARA SU CORRECTA EJECUCIÓN.</t>
  </si>
  <si>
    <t>SUMINISTRO Y HABILITADO DE MALLA ELECTROSOLDADA 6 X 6 - 8 / 8, F´Y= 5000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</si>
  <si>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 xml:space="preserve">SUMINISTRO DE COLADO DE CONCRETO PREMEZCLADO EN PLANTA RESISTENCIA F'C=200 KG/CM², AGREGADO MÁXIMO DE 3/4", REVENIMIENTO DE 6 A 10 CM.INCLUYE: PRUEBAS DE LABORATORIO, BOMBEO DE CONCRETO, SUMINISTRO DE MATERIALES Y MANO DE OBRA,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 </t>
  </si>
  <si>
    <t>ESCARIFICACIÓN, HOMOGENIZACIÓN Y NIVELACIÓN 20 CM, EMPAREJANDO Y DANDO NIVELES PARA DESPLANTE DE TERRACERÍAS Y PAVIMENTOS, COMPACTANDO EL MATERIAL AL 95% MÍNIMO, DE SU MASA VOLUMÉTRICA SECA MÁXIMA DE LABORATORIO APLICANDO UN ESFUERZO ESTÁNDAR, MEJORADO CON 1 KG/M3 DE CAL PARA MEJORAMIENTO DE TERRENO VOLUMEN MEDIDO EN CAJA; CON MAQUINARIA DE ACUERDO CON LOS ART. 36, 37, 38, 39, 40 Y 41 DE LA LEY PARA LA CONSTRUCCIÓN Y REHABILITACIÓN DE PAVIMENTOS DEL ESTADO DE NUEVO LEÓN. INCLUYE: CORTE DE CAPA DE 20 CM DE ESPESOR, CARGO DIRECTO POR EL COSTO DE LOS MATERIALES Y MANO DE OBRA QUE INTERVENGAN, APLICACIÓN DE AGUA CON PIPA Y BOMBA, PRUEBAS DE LABORATORIO, LIMPIEZA DE ÁREA, ACARREO INTERIOR Y FUERA DE OBRA AL BANCO DE TIRO, EQUIPO DE SEGURIDAD, INSTALACIONES ESPECIFICAS, DEPRECIACIÓN Y DEMÁS DERIVADOS DEL USO DE HERRAMIENTA Y EQUIPO Y TODO LO NECESARIO PARA SI CORRECTA EJECUCIÓN.</t>
  </si>
  <si>
    <t>APLICACIÓN DE ACABADO SEMIPULIDO A FIRME DE CONCRETO POR MEDIOS MECÁNICOS. INCLUYE: SUMINISTRO DE LOS MATERIALES Y MANO DE OBRA, TRAZO, HERRAMIENTA, EQUIPO, PREPARACIÓN DE LA SUPERFICIE, ELEVACIONES, ACARREOS DE PERSONAL Y MATERIALES, FLETE, DESPERDICIOS, LIMPIEZA DURANTE LOS TRABAJOS Y AL TERMINAR LOS MISMOS, RETIRO DE LOS MATERIALES FUERA DE LA OBRA, EQUIPO DE SEGURIDAD Y TODO LO NECESARIO PARA SU CORRECTA EJECUCIÓN</t>
  </si>
  <si>
    <t>SUMINISTRO Y HABILITADO DE JUNTAS DE EXPANSIÓN AISLAMIENTO "JA" DE COLADOS FIRME COLUMNAS CON CELOTEX 12 CM ESPESOR. INCLUYE:  SUMINISTRO DE LOS MATERIALES Y MANO DE OBRA, EQUIPO, HERRAMIENTA, TRAZO, PREPARACIÓN DE LA SUPERFICIE, CORTES, LIMPIEZA DURANTE Y AL TERMINAR LOS TRABAJOS, RETIRO DE MATERIAL SOBRANTE FUERA DE LA OBRA, EQUIPO DE SEGURIDAD Y TODO LO NECESARIO PARA SU CORRECTA EJECUCIÓN.</t>
  </si>
  <si>
    <t>SUMINISTRO, HABILITADO DE JUNTA DE CONTRACION Y RETRACCIÓN "JC" RANURANDO CON DISCO ABRASIVO DE 1/4" DE ESPESOR X 2" DE PROFUNDIDAD, SELLADA CON SIKAFLEX 1-A O SIMILAR, COLOR GRIS, Y COLA DE RATA COMO RESPALDO, EN FIRME DE CONCRETO REFORZADO.  INCLUYE: TRAZO, CORTE CON DISCO ABRASIVO, LIMPIEZA PREVIA, SELLADO, MATERIALES, DESPERDICIOS, MANO DE OBRA, HERRAMIENTA, MAQUINARIA, EQUIPO, LIMPIEZA Y EL RETIRO DE LOS MATERIALES SOBRANTES FUERA DE LA OBRA. (SI INCLUYE TODOS LO MATERIALES NECESARIOS PARA LA CORRECTA EJECUCION DEL TRABAJO)</t>
  </si>
  <si>
    <t>VIGAS DE SOPRORE Y LOSA NERVADA ALIGERADA</t>
  </si>
  <si>
    <t>SUMINISTRO Y HABILITADO DE CIMBRA EN VIGAS Y LOSA CON TARIMAS DE TRIPLAY 1.22 X 2.44 Y APOYOS @ 1.22 METROS CON UNA ALTURA DE 3.50 M. DE 8 A 10 m2 / m3. INCLUYE SUMINISTRO DE LA MANO DE OBRA Y LOS MATERIALES, ACARREOS DE MATERIALES Y PERSONAL, EQUIPO, HERRAMIENTA, EQUIPO DE SEGURIDAD, LIMPIEZA DURANTE Y AL TERMINAR LOS TRABAJOS Y TODO LO NECESARIO PARA SU CORRECTA EJECUCIÓN.</t>
  </si>
  <si>
    <t>SUMINISTRO Y HABILITADO DE ACERO DE REFUERZO ALAMBRÓN 1/4", F'Y=2600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</si>
  <si>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 xml:space="preserve">SUMINISTRO E INSTALACIÓN DE ALIGERANTE DE HIELO SECO CON MEDIDA DE 50 X 60 X 20 CM. INCLUYE: SUMINISTRO DE MATERIALES Y MANO DE OBRA, ACARREOS DE MATERIAL Y MANO DE OBRA, ELEVACIONES CON ANDAMIOS, EQUIPO DE SEGURIDAD, LIMPIEZA DURANTE Y AL TERMINAR LOS TRABAJOS, CORTES  Y TODO LO NECESARIO PARA SU CORRECTA EJECUCIÓN. </t>
  </si>
  <si>
    <t xml:space="preserve">SUMINISTRO DE COLADO DE CONCRETO PREMEZCLADO EN PLANTA RESISTENCIA F'C=200 KG/CM², AGREGADO MÁXIMO DE 3/4", REVENIMIENTO DE 9 A 11 CM.INCLUYE: PRUEBAS DE LABORATORIO, BOMBEO DE CONCRETO, SUMINISTRO DE MATERIALES Y MANO DE OBRA,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 </t>
  </si>
  <si>
    <t>COLUMNAS DE CONCRETO C1 40 X 40 CM DESDE LOSA DE ENTREPISO HASTA LOSA DE AZOTEA</t>
  </si>
  <si>
    <t>cambiar a m3</t>
  </si>
  <si>
    <t xml:space="preserve">SUMINISTRO Y ELABPORACIÓN DE CHAFLÁN PERIMETRAL 10 CM DE PERALTE DE CONCRETO PREMEZCLADO EN PLANTA RESISTENCIA F'C=200 KG/CM², AGREGADO MÁXIMO DE 3/4", REVENIMIENTO DE 9 A 11 CM.INCLUYE: PRUEBAS DE LABORATORIO, BOMBEO DE CONCRETO, SUMINISTRO DE MATERIALES Y MANO DE OBRA,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 </t>
  </si>
  <si>
    <t>PERFORACION PARA PILOTE TIPO P1; Ø=80 CM. INCLUYE:  SUMINISTRO DE LOS MATERIALES Y MANO DE OBRA, EQUIPO,  HERRAMIENTA, MAQUINARIA, GASTOS DE OPERACIÓN, APILAMIENTO DE MATERIAL PRODIUCTO DE LA EXCAVACIÓN EN UN COSTADO DE LA OBRA PARA SU POSTERIOR RETIRO, LIMPIEZA DURANTE  LOS TRABAJOS Y AL TERMINAR LOS MISMOS, RETIRO DE MATERIAL SOBRANTE FUERA DE LA OBRA, EQUIPO DE SEGURIDAD Y TODO LO NECESARIO PARA SU CORRECTA EJECUCIÓN.</t>
  </si>
  <si>
    <t>ELABORACIÓN DE CAMPANA DE P1;  Ø=100 CM. INCLUYE:  SUMINISTRO DE LOS MATERIALES Y MANO DE OBRA, EQUIPO,  HERRAMIENTA, MAQUINARIA, GASTOS DE OPERACIÓN, APILAMIENTO DE MATERIAL PRODIUCTO DE LA EXCAVACIÓN EN UN COSTADO DE LA OBRA PARA SU POSTERIOR RETIRO, LIMPIEZA DURANTE  LOS TRABAJOS Y AL TERMINAR LOS MISMOS, RETIRO DE MATERIAL SOBRANTE FUERA DE LA OBRA, EQUIPO DE SEGURIDAD Y TODO LO NECESARIO PARA SU CORRECTA EJECUCIÓN.</t>
  </si>
  <si>
    <t>HINCADO DEL ACERO DE REFUERZO DE PILOTES EN PERFORACIONES, POR MEDIOS MECANICOS.  INCLUYE:  SUMINISTRO DE LOS MATERIALES Y MANO DE OBRA, EQUIPO,  HERRAMIENTA, MAQUINARIA, GASTOS DE OPERACIÓN, LIMPIEZA DURANTE  LOS TRABAJOS Y AL TERMINAR LOS MISMOS, RETIRO DE MATERIAL SOBRANTE FUERA DE LA OBRA, EQUIPO DE SEGURIDAD Y TODO LO NECESARIO PARA SU CORRECTA EJECUCIÓN.</t>
  </si>
  <si>
    <t>PERFORACION PARA PILOTE TIPO P1; Ø=80 CM.  INCLUYE:  SUMINISTRO DE LOS MATERIALES Y MANO DE OBRA, EQUIPO,  HERRAMIENTA, MAQUINARIA, GASTOS DE OPERACIÓN, APILAMIENTO DE MATERIAL PRODIUCTO DE LA EXCAVACIÓN EN UN COSTADO DE LA OBRA PARA SU POSTERIOR RETIRO, LIMPIEZA DURANTE  LOS TRABAJOS Y AL TERMINAR LOS MISMOS, RETIRO DE MATERIAL SOBRANTE FUERA DE LA OBRA, EQUIPO DE SEGURIDAD Y TODO LO NECESARIO PARA SU CORRECTA EJECUCIÓN.</t>
  </si>
  <si>
    <t>AFINE Y PERFILADO DEL FONDO Y TALUDES DE LA EXCAVACION, POR MEDIOS MANUELES. INCLUYE: MANO DE OBRA , HERRAMIENTA, EQUIPO , RETIRO DE MATERIAL EN CASO DE CAÍDOS, TRASPALEO HORIZONTAL Y VERTICAL QUE SEA NECESARIO, COLOCACIÓN DE MATERIAL AL BORDE DE LAS CEPAS, ARREO DE MATERIAL SOBRANTE A TIRO LIBRE  Y TODO LO NECESARIO PARA SU CORRECTA EJECUCIÓN.</t>
  </si>
  <si>
    <t>SUMINISTRO Y APLICACIÓN DE IMPERMEABILIZANTE EN ROLLO CHOVATEK CONSTRUCTOR 4 MM DE ESPESOR DE 1.00 DE ANCHO X 10.00 METROS DE LARGO CON REFUERZO DE FIBRAS DE POLIESTER TERMINADO ARENADO. INCLUYE: PREPARACIÓN DE LA SUPERFICIE, SELLO ASFÁLTICO THERMOTEK A MANO, MATERIALES, MANO DE OBRA, HERRAMIENTA Y EQUIPO,  HERRAMIENTA, ELEVACIONES Y ACARREOS DE PERSONAL Y MATERIALES, FLETE, EQUIPO DE SEGURIDAD, DESPERDICIOS, LIMPIEZA DURANTE Y AL TERMINAR LOS TRABAJOS, RETIRO DE LOS MATERIALES FUERA DE LA OBRA  Y TODO LO NECESARIO PARA SU CORRECTA EJECUCIÓN</t>
  </si>
  <si>
    <t>FIRME DE CONCRETO, RAMPA LATERAL 12 CM.</t>
  </si>
  <si>
    <t>APLICACIÓN DE ACABADO ESTRIADO EN FIRME DE CONCRETO. INCLUYE: SUMINISTRO DE LOS MATERIALES Y MANO DE OBRA, TRAZO, HERRAMIENTA, EQUIPO, PREPARACIÓN DE LA SUPERFICIE, ELEVACIONES, ACARREOS DE PERSONAL Y MATERIALES, FLETE, DESPERDICIOS, LIMPIEZA DURANTE LOS TRABAJOS Y AL TERMINAR LOS MISMOS, RETIRO DE LOS MATERIALES FUERA DE LA OBRA, EQUIPO DE SEGURIDAD Y TODO LO NECESARIO PARA SU CORRECTA EJECUCIÓN</t>
  </si>
  <si>
    <t>CONVERTITR A M3</t>
  </si>
  <si>
    <t>ESTACIONAMIENTO</t>
  </si>
  <si>
    <t>CASETA 1</t>
  </si>
  <si>
    <t xml:space="preserve">ZAPATA CORRIDA ZC1 </t>
  </si>
  <si>
    <t>EXCAVACIÓN POR MEDIO MECÁNICOS SOBRE MATERIAL TIPO I Y II PARA LA ELABORACIÓN DE ZAPATA CORRIDA. INCLUYE: MAQUINARIA, EQUIPO, HERRAMIENTA, MANO DE OBRA, VOLUMEN MEDIDO EN CAJA Y ACARREO DE MATERIAL SOBRANTE A TIRO LIBRE, Y TODO LO NECESARIO PARA SU CORRECTA EJECUCIÓN. EN CASO DE SER NECESARIO EL P.U DEBE INCLUIR SOBREEXCAVACION</t>
  </si>
  <si>
    <t xml:space="preserve">SUMINISTRO DE COLADO DE CONCRETO PREMEZCLADO EN PLANTA RESISTENCIA F'C=100 KG/CM², AGREGADO MÁXIMO DE 3/4", REVENIMIENTO DE 9 A 11 CM.INCLUYE: PRUEBAS DE LABORATORIO, BOMBEO DE CONCRETO, SUMINISTRO DE MATERIALES Y MANO DE OBRA,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 </t>
  </si>
  <si>
    <t>SUMINISTRO Y HABILITADO DE ACERO DE REFUERZO VARILLA # 4, CORRUGADO F'Y=4200 KG/CM². INCLUYE: TRAZO, HABILITADO, ACARREOS, CORTES, AJUSTES, TRASLAPES,  AMARRES CON ALAMBRE RECOCIDO, SILLETAS, MATERIALES, DESPERDICIOS, HERRAMIENTA, EQUIPO, LIMPIEZA DURANTE LOS TRABAJOS Y AL TERMINAR LOS MISMOS, RETIRO DE MATERIAL SOBRANTE FUERA DE LA OBRA, EQUIPO DE SEGURIDAD Y TODO LO NECESARIO PARA SU CORRECTA EJECUCIÓN.</t>
  </si>
  <si>
    <t>FIRME DE CONCRETO 12 CM.</t>
  </si>
  <si>
    <t>LOSA NERVADA ALIGERADA</t>
  </si>
  <si>
    <t>CASETA 2</t>
  </si>
  <si>
    <t>SUMINISTRO E INSTALACIÓN DE FIJOS Y PUERTAS DE LOUVER FORMADOS POR BASTIDOR DE PTR 3" Y LOUVER DE LAMINA CLALIBRE 22, TERMINADO CON 1 MANO DE ANTICORROSIVO Y 2 MANOS DE PINTURA ESMALTE ALQUIDÁLICO. INCLUYE: SUMINISTRO DE LOS MATERIALES Y LA MANO DE OBRA, CERROJO DE ACERO AL CARBON SOLDADO, ACARREOS DE PERSONAL Y MATERIALES, ELEVACIONES, CORTES, TRAZO, NIVELACIÓN, HERRAMIENTA, EQUIPO, LIMPIEZA DURANTE LOS TRABAJOS Y AL TERMINAR LOS MISMOS EQUIPO DE SEGURIDAD Y TODO LO NECESARIO PARA SU CORRECTA EJECUCIÓNSUMINISTRO DE LOS MATERIALES Y LA MANO DE OBRA, ACARREOS DE PERSONAL Y MATERIALES, ELEVACIONES, CORTES, TRAZO, NIVELACIÓN, HERRAMIENTA, EQUIPO, LIMPIEZA DURANTE LOS TRABAJOS Y AL TERMINAR LOS MISMOS EQUIPO DE SEGURIDAD Y TODO LO NECESARIO PARA SU CORRECTA EJECUCIÓN</t>
  </si>
  <si>
    <t xml:space="preserve">2 GABINETES HIGIÉNICO CLAVE: GC-60I  INTERIORES TOTALMENTE LISOS, RESISTENTE A LA CORROSIÓN, PIEZAS TROQUELADAS Y PINTADAS,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IZQUIERDA, BISAGRAS DE 110° DE AUTO CIERRE SUAVE, JALADERAS A ESCOGER DE MUESTRARIO, INCLUYE UN ENTREPAÑO INTERIOR DE ALTURA VARIABLE, CUATRO NIVELADORES DE GOMA QUE NO RALLAN EL PISO, ZOCLO INTEGRADO, TAPA DE REGISTRO LIBRE DE TORNILLOS. MEDIDAS FINALES DE 60 X 53 X 86 CENTÍMETROS (FRENTE, FONDO, ALTO).
1 VISTA LATERAL DERECHA ZOCLO CLAVE:VLG60X86-D  INCLUIDO PARA GABINETE ALTO FABRICADA TOTALMENTE EN LÁMINA GALVANIZADA CALIBRE 20, TERMINADO CON RECUBRIMIENTO EPÓXICA ELECTROESTÁTICO HORNEADO. MEDIDAS FINALES DE 60 X 86 CMS  (LARGO, ALTO). PARA COSTADO DEL EXTREMO EN MESAS CON CUBIERTAS DE 65 CMS DE PROFUNDIDAD.
1 VISTA LATERAL IZQUIERDA ZOCLO CLAVE: VLG60X86-I INCLUIDO PARA GABINETE ALTO FABRICADA TOTALMENTE EN LÁMINA GALVANIZADA CALIBRE 20, TERMINADO CON RECUBRIMIENTO EPÓXICA ELECTROESTÁTICO HORNEADO. MEDIDAS FINALES DE 60 X 86 CMS  (LARGO, ALTO). PARA COSTADO DEL EXTREMO EN MESAS CON CUBIERTAS DE 65 CMS DE PROFUNDIDAD.
3 SOPORTE LATERAL ALTO CLAVE: PT-A PARA MESA TIPO PATA TAMBOR ALTA DE 86 CM DE ALTO X 53 CMS DE FONDO CUENTA CON 2 NIVELADORES.
2 FALDÓN POSTERIOR CLAVE: FALDONPOSTA  PARA MESA ESTRUCTURAL ALTA DE 1.81 M. FABRICADA EN LÁMINA GALVANIZADA CALIBRE 20. CON RECUBRIMIENTO EPÓXICO ELECTROESTÁTICO. MEDIDAS FINALES DE 63 CM ALTO.
1 FALDÓN POSTERIOR CLAVE: FALDON POSTA PARA MESA ESTRUCTURAL ALTA DE 2.44 M. FABRICADA EN LÁMINA GALVANIZADA CALIBRE 20. CON RECUBRIMIENTO EPÓXICO ELECTROESTÁTICO. MEDIDAS FINALES DE 63 CM ALTO.
2 CUBIERTAS CLAVE: CAI-65SR, DE 1.225,  FABRICADA EN MATERIAL DE LÁMINA DE ACERO INOX. T-304 CAL-18 SIN RESPALDO, CON BASTIDOR DE MADERA, ACABADO PULIDO,  DE FABRICACIÓN NACIONAL, DE 65 CMS DE ANCHO.
1 CUBIERTA CLAVE: CAI-65SR DE 1.77, FABRICADA EN MATERIAL DE LÁMINA DE ACERO INOX. T-304 CAL-18 SIN RESPALDO, CON BASTIDOR DE MADERA, ACABADO PULIDO,  DE FABRICACIÓN NACIONAL, DE 65 CMS DE ANCHO.
1 CUBIERTA CLAVE: CAI-65SR DE 1.73, FABRICADA EN MATERIAL DE LÁMINA DE ACERO INOX. T-304 CAL-18 SIN RESPALDO, CON BASTIDOR DE MADERA, ACABADO PULIDO,  DE FABRICACIÓN NACIONAL, DE 65 CMS DE ANCHO.
</t>
  </si>
  <si>
    <t>SUMINISTRO E INSTALACIÓN DE MESA TIPO U EN UNIDAD DE DIAGNÓSTICO ADULTOS Y CONSULTA INTERNA ADULTOS CON MEDIDAS GENERALES DE 1.22 X 3.50 X 1.22 X 0.65 X 0.91 LA CUAL ESTA FORMADA POR: 1 GABINETE RINCONERO HIGIÉNICO CLAVE: GR-45I INTERIORES TOTALMENTE LISOS, RESISTENTE A LA CORROSIÓN, PIEZAS TROQUELADAS Y PINTADAS,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45 CM APERTURA IZQUIERDA,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
1 GABINETE RINCONERO HIGIÉNICO CLAVE: GR-45D INTERIORES TOTALMENTE LISOS, RESISTENTE A LA CORROSIÓN PIEZAS TROQUELADAS Y PINTADAS,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45 CM APERTURA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
2 ESPACIOS DE TRABAJO ALTA CLAVE: AT-60 , DISEÑADO ESPECIALMENTE PARA TRABAJAR CÓMODAMENTE EN UNA SILLA ALTA TIPO 1910A,  CON: MICROSCOPIOS, COMPUTADORAS DE EQUIPOS U OTROS PROCESOS SOBRE CUBIERTA. TOTALMENTE FABRICADO EN LÁMINA GALVANIZADA CALIBRE 20, TERMINADO CON RECUBRIMIENTO EPÓXICA ELECTROESTÁTICO HORNEADO. SE COMPONE DE UNA TAPA POSTERIOR DESMONTABLE LIBRE DE TORNILLOS, MANGUETE POSTERIOR, ZOCLO PORTA TAPA, DOS VISTAS LATERALES DE GABINETE Y UNA VISTA FRONTAL. MEDIDAS FINALES DE 60 X 53 X 86 CENTÍMETROS (FRENTE, FONDO, ALTO). 
2 TAPAS DE AJUSTE O FILLER CLAVE: FEA-5 FABRICADO TOTALMENTE EN LÁMINA GALVANIZADA CALIBRE 20, TERMINADO CON RECUBRIMIENTO EPÓXICA ELECTROESTÁTICO HORNEADO.  MEDIDAS FINALES DE 5 X 86 CMS  (LARGO, ALTO).
2 GABINETES HIGIÉNICO CLAVE: GC-60D INTERIORES TOTALMENTE LISOS, RESISTENTE A LA CORROSIÓN, PIEZAS TROQUELADAS Y PINTADAS,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DERECHA, BISAGRAS DE 110° DE AUTO CIERRE SUAVE, JALADERAS A ESCOGER DE MUESTRARIO, INCLUYE UN ENTREPAÑO INTERIOR DE ALTURA VARIABLE, CUATRO NIVELADORES DE GOMA QUE NO RALLAN EL PISO, ZOCLO INTEGRADO, TAPA DE REGISTRO LIBRE DE TORNILLOS. MEDIDAS FINALES DE 60 X 53 X 86 CENTÍMETROS (FRENTE, FONDO, ALTO).</t>
  </si>
  <si>
    <t xml:space="preserve">SUMINISTRO E INSTALACIÓN DE ESTACIÓN DE ENFERMERAS PABELLON DUALES Y PABELLON PSIQUIATRICO GERIÁTRICO MESA LINEAL DE 4.349 X 0.65 X 0.91 QUE INCLUYE: 
2 PATAS ASNILLA LATERAL ALTA CLAVE: PAAL-55  PARA MESA ESTRUCTURAL DE 65 CMS DE ANCHO. FABRICADA EN PTR DE 1.5" X 1.5" CALIBRE 14. CON RECUBRIMIENTO EPÓXICO ELECTROESTÁTICO. MEDIDAS FINALES DE 86 X 55 CM (ALTO, ANCHO).
2 PATAS ASNILLA CENTRAL ALTA CLAVE: PAAC-55 PARA MESA ESTRUCTURAL DE 70 CMS DE ANCHO. FABRICADA EN PTR DE 1.5" X 1.5" CALIBRE 14. CON RECUBRIMIENTO EPÓXICO ELECTROESTÁTICO. MEDIDAS FINALES DE 86 X 60 CM (ALTO, ANCHO).
3 JUEGOS DE TRES TRAVESANOS CLAVE: RL-100  PARA MESA ESTRUCTURALTRAVESAÑO FABRICADO EN PTR CALIBRE 14 DE 1.5" X 1.5". CON RECUBRIMIENTO EPÓXICO ELECTROESTÁTICO.
3 FALDÓNES POSTERIOR CLAVE: FALDON POST A PARA MESA ESTRUCTURAL ALTA POR MT. FABRICADA EN LÁMINA GALVANIZADA CALIBRE 20. CON RECUBRIMIENTO EPÓXICO ELECTROESTÁTICO. MEDIDAS FINALES DE 63 CM ALTO.
2 GABINETES HIGIÉNICO CLAVE: E3C-45 INTERIORES SON TOTALMENTE LISOS, RESISTENTE A LA CORROSIÓN, PIEZAS TROQUELADAS Y PINTADAS, LIBRES DE SOLDADURA, LO CUAL PROTEGE EL RECUBRIMIENTO GALVÁNICO DE CADA PIEZA, CUENTA CON REFUERZOS QUE LE PERMITEN CARGAS ESTÁTICAS DE HASTA 250 KG. DISENADO PARA MANTENERSE SUSPENDIDO EN UNA ESTRUCTURA METALICA DE PTR. TOTALMENTE FABRICADO EN LÁMINA GALVANIZADA CALIBRE 18 Y 20, TERMINADO CON RECUBRIMIENTO EPÓXICA ELECTROESTÁTICO HORNEADO. INCLUYE: DOS FRENTES Y CAJÓNES SENCILLOS CON COSTADOS METALICOS GUARDA POLVO, CON SISTEMA DE CORREDERAS DE EXTENSION TOTAL CON CAPACIDAD DE CARGA DE HASTA 45 KG, ADEMAS UN FRENTE Y CAJON DOBLE PROFUNDIDAD. INCLUYE: JALADERAS A ESCOGER DE MUESTRARIO. MEDIDAS FINALES DE 45 X 53 X 62 CENTÍMETROS (FRENTE, FONDO, ALTO).
1 VISTA LATERAL DERECHA ZOCLO CLAVE: VLG53X72-D  INCLUIDO PARA GABINETE BAJO FABRICADA TOTALMENTE EN LÁMINA GALVANIZADA CALIBRE 20, TERMINADO CON RECUBRIMIENTO EPÓXICA ELECTROESTÁTICO HORNEADO. MEDIDAS FINALES DE 53 X 72 CMS  (LARGO, BAJO). 
1 VISTA LATERAL IZQUIERDA ZOCLO CLAVE: VLG53X72-I  INCLUIDO PARA GABINETE BAJO FABRICADA TOTALMENTE EN LÁMINA GALVANIZADA CALIBRE 20, TERMINADO CON RECUBRIMIENTO EPÓXICA ELECTROESTÁTICO HORNEADO. MEDIDAS FINALES DE 53 X 72 CMS  (LARGO, BAJO).
2 FALDÓNES LATERALES CLAVE: FALDON 55A PARA PATA ASNILLA LATERAL ALTA DE PZA CMS DE ANCHO. FABRICADA EN LÁMINA GALVANIZADA CALIBRE 20. CON RECUBRIMIENTO EPÓXICO ELECTROESTÁTICO. MEDIDAS FINALES DE 63 X  CMS (ALTO X ANCHO).
2 CUBIERTA CLAVE: CF-65 DE 1.473, FABRICADA EN MATERIAL DE PLASTICO LAMINADO NACIONAL, "FORMICA" CON RESPALDO Y UN BASTIDOR DE MADERA EN COLOR SEGÚN CATALOGO DE 65 CM DE ANCHO Y 2.5 CM DE ESPESOR.
1 CUBIERTA CLAVE: CF-65 DE 1.403, FABRICADA EN MATERIAL DE PLASTICO LAMINADO NACIONAL, "FORMICA" CON RESPALDO Y UN BASTIDOR DE MADERA EN COLOR SEGÚN CATALOGO DE 65 CM DE ANCHO Y 2.5 CM DE ESPESOR.
</t>
  </si>
  <si>
    <t>SUMINISTRO E INSTALACIÓN DE MESA LINEAL DE 1.52 X 0.65 X 0.91 PARA PREPARACIÓN DE MEDICAMENTOS QUE CONTIENE: 1 TAPA DE AJUSTE O FILLER CLAVE: F-10, FABRICADO TOTALMENTE EN LÁMINA GALVANIZADA CALIBRE 20, TERMINADO CON RECUBRIMIENTO EPÓXICA ELECTROESTÁTICO HORNEADO.  MEDIDAS FINALES DE 10 X 86 CMS  (LARGO, ALTO).
1 GABINETE CLAVE: GC-90, HIGIÉNICO INTERIORES SON TOTALMENTE LISOS, RESISTENTE A LA CORROSIÓN, PIEZAS TROQUELADAS Y PINTADAS,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CON DOS PUERTAS DE APERTURA IZQUIERDA Y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
1 GABINETE CLAVE: GC-45D HIGIÉNICO INTERIORES LISOS, RESISTENTE A LA CORROSIÓN,PIEZAS TROQUELADAS Y PINTADAS,LIBRES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DERECHA, BISAGRAS DE 110° DE AUTO CIERRE SUAVE, JALADERAS A ESCOGER DE MUESTRARIO, INCLUYE UN ENTREPAÑO INTERIOR DE ALTURA VARIABLE, CUATRO NIVELADORES DE GOMA QUE NO RALLAN EL PISO, ZOCLO INTEGRADO, TAPA DE REGISTRO LIBRE DE TORNILLOS. MEDIDAS FINALES DE 45 X 53 X 86 CENTÍMETROS (FRENTE, FONDO, ALTO).
1 TAPA FRONTAL DE AJUSTE O FILLER CLAVE: F-MT FABRICADO TOTALMENTE EN LÁMINA GALVANIZADA CALIBRE 20, TERMINADO CON RECUBRIMIENTO EPÓXICA ELECTROESTÁTICO HORNEADO.  MEDIDAS DE FRENTE 0.075 X 86 CM DE ALTO.
1 CUBIERTA CLAVE: CAI-65, DE 1.525, FABRICADA EN MATERIAL DE LAMINA DE ACERO INOX. T-304 CAL-18 CON RESPALDO, CON BASTIDOR DE MADERA, ACABADO PULIDO,  DE FABRICACION NACIONAL, DE 65 CMS DE ANCHO.</t>
  </si>
  <si>
    <t>1.01.2.1</t>
  </si>
  <si>
    <t>1.01.2.2</t>
  </si>
  <si>
    <t>1.01.4.1</t>
  </si>
  <si>
    <t>1.01.3.1</t>
  </si>
  <si>
    <t>1.01.3.2</t>
  </si>
  <si>
    <t>1.01.3.3</t>
  </si>
  <si>
    <t>1.01.3.4</t>
  </si>
  <si>
    <t>1.01.3.5</t>
  </si>
  <si>
    <t>1.01.3.1.1</t>
  </si>
  <si>
    <t>1.01.3.1.2</t>
  </si>
  <si>
    <t>1.01.3.1.3</t>
  </si>
  <si>
    <t>1.01.3.1.4</t>
  </si>
  <si>
    <t>1.01.3.1.5</t>
  </si>
  <si>
    <t>1.01.3.1.6</t>
  </si>
  <si>
    <t>1.01.3.1.7</t>
  </si>
  <si>
    <t>1.01.3.1.8</t>
  </si>
  <si>
    <t>1.01.3.1.9</t>
  </si>
  <si>
    <t>1.01.3.2.1</t>
  </si>
  <si>
    <t>1.01.3.2.2</t>
  </si>
  <si>
    <t>1.01.3.2.3</t>
  </si>
  <si>
    <t>1.01.3.2.4</t>
  </si>
  <si>
    <t>1.01.3.2.5</t>
  </si>
  <si>
    <t>1.01.3.2.6</t>
  </si>
  <si>
    <t>1.01.3.2.7</t>
  </si>
  <si>
    <t>1.01.3.2.8</t>
  </si>
  <si>
    <t>1.01.3.2.9</t>
  </si>
  <si>
    <t>1.01.3.3.1</t>
  </si>
  <si>
    <t>1.01.3.3.2</t>
  </si>
  <si>
    <t>1.01.3.3.3</t>
  </si>
  <si>
    <t>1.01.3.3.4</t>
  </si>
  <si>
    <t>1.01.3.3.5</t>
  </si>
  <si>
    <t>1.01.3.3.6</t>
  </si>
  <si>
    <t>1.01.3.3.7</t>
  </si>
  <si>
    <t>1.01.3.3.8</t>
  </si>
  <si>
    <t>1.01.3.3.9</t>
  </si>
  <si>
    <t>1.01.3.3.10</t>
  </si>
  <si>
    <t>1.01.3.4.1</t>
  </si>
  <si>
    <t>1.01.3.4.2</t>
  </si>
  <si>
    <t>1.01.3.4.3</t>
  </si>
  <si>
    <t>1.01.3.4.4</t>
  </si>
  <si>
    <t>1.01.3.4.5</t>
  </si>
  <si>
    <t>1.01.3.4.6</t>
  </si>
  <si>
    <t>1.01.3.4.7</t>
  </si>
  <si>
    <t>1.01.3.4.8</t>
  </si>
  <si>
    <t>1.01.3.4.9</t>
  </si>
  <si>
    <t>1.01.3.4.10</t>
  </si>
  <si>
    <t>1.01.3.4.11</t>
  </si>
  <si>
    <t>1.01.3.5.1</t>
  </si>
  <si>
    <t>1.01.3.5.2</t>
  </si>
  <si>
    <t>1.01.3.5.3</t>
  </si>
  <si>
    <t>1.01.3.5.4</t>
  </si>
  <si>
    <t>1.01.3.5.5</t>
  </si>
  <si>
    <t>1.01.3.5.6</t>
  </si>
  <si>
    <t>1.01.3.5.7</t>
  </si>
  <si>
    <t>1.01.3.5.8</t>
  </si>
  <si>
    <t>1.01.3.5.9</t>
  </si>
  <si>
    <t>1.01.3.5.10</t>
  </si>
  <si>
    <t>1.01.3.5.11</t>
  </si>
  <si>
    <t>1.01.4.1.1</t>
  </si>
  <si>
    <t>1.01.4.1.2</t>
  </si>
  <si>
    <t>1.01.4.1.3</t>
  </si>
  <si>
    <t>1.01.4.1.4</t>
  </si>
  <si>
    <t>1.01.4.1.5</t>
  </si>
  <si>
    <t>1.01.4.2</t>
  </si>
  <si>
    <t>1.01.4.2.1</t>
  </si>
  <si>
    <t>1.01.4.2.2</t>
  </si>
  <si>
    <t>1.01.4.2.3</t>
  </si>
  <si>
    <t>1.01.4.2.4</t>
  </si>
  <si>
    <t>1.01.4.2.5</t>
  </si>
  <si>
    <t>1.01.4.3</t>
  </si>
  <si>
    <t>1.01.4.3.1</t>
  </si>
  <si>
    <t>1.01.4.3.2</t>
  </si>
  <si>
    <t>1.01.4.3.3</t>
  </si>
  <si>
    <t>1.01.4.3.4</t>
  </si>
  <si>
    <t>1.01.4.3.5</t>
  </si>
  <si>
    <t>1.01.4.3.6</t>
  </si>
  <si>
    <t>1.01.4.3.7</t>
  </si>
  <si>
    <t>1.01.4.3.8</t>
  </si>
  <si>
    <t>1.01.4.4</t>
  </si>
  <si>
    <t>1.01.4.4.1</t>
  </si>
  <si>
    <t>1.01.4.4.2</t>
  </si>
  <si>
    <t>1.01.4.4.3</t>
  </si>
  <si>
    <t>1.01.4.4.4</t>
  </si>
  <si>
    <t>1.01.4.4.5</t>
  </si>
  <si>
    <t>1.01.4.4.6</t>
  </si>
  <si>
    <t>1.01.4.4.7</t>
  </si>
  <si>
    <t>SUMINISTRO Y COLOCACIÓN DE ZARPEO Y AFINE ESPESOR MÁXIMO DE 1.5 CM, A BASE DE MORTERO CEMENTO - ARENA PROPORCIÓN 1:5  INCLUYE: SUMINISTRO DE LOS MATERIALES Y MANO DE OBRA, TRAZO, NIVELACIÓN, HERRAMIENTA, EQUIPO, PREPARACIÓN DE LA SUPERFICIE, PLOMEADO, REGLEADO Y MUESTREADO A CADA 2M, ELEVACIONES CON ANDAMIOS, ACARREOS DE PERSONAL Y MATERIALES, FLETE, DESPERDICIOS, LIMPIEZA DURANTE LOS TRABAJOS Y AL TERMINAR LOS MISMOS, RETIRO DE LOS MATERIALES FUERA DE LA OBRA, EQUIPO DE SEGURIDAD  Y TODO LO NECESARIO PARA SU CORRECTA EJECUCIÓN</t>
  </si>
  <si>
    <t>1.01.5.2.3</t>
  </si>
  <si>
    <t>1.01.5.2.4</t>
  </si>
  <si>
    <t>1.01.5.2.5</t>
  </si>
  <si>
    <t>1.01.5.2.6</t>
  </si>
  <si>
    <t>1.01.5.3.1</t>
  </si>
  <si>
    <t>CARGA Y ACARREO PRODUCTO DE LAS DEMOLICIÓNES, EXCAVACIONES O LIMPIEZAS EN CAMIÓN 7 M3 PRIMER KILÓMETRO. INCLUYE: SUMINISTRO DE LA MANO DE OBRA Y MATERIALES, COSTO HORARIO EFECTIVO, CON MÁQUINA, Y DESCARGA AL  A BANCO DE TIRO AUTORIZADO POR LAS AUTORIDADES COMPETENTES, PAGO DE PERMISOS, LIMPIEZA DE ÁREA DURANTE LOS TRABAJOS Y AL TERMINAR LOS MISMOS, EQUIPO DE SEGURIDAD, DEPRECIACIÓN Y DEMÁS DERIVADOS DEL USO DE HERRAMIENTA Y EQUIPO Y TODO LO NECESARIO PARA SI CORRECTA EJECUCIÓN.</t>
  </si>
  <si>
    <t>ACARREO PRODUCTO DE LAS DEMOLICIÓNES, EXCAVACIONES O LIMPIEZAS EN CAMIÓN 7 M3 KILÓMETROS SUBSECUENTES. INCLUYE: SUMINISTRO DE LA MANO DE OBRA Y MATERIALES, COSTO HORARIO EFECTIVO, CON MÁQUINA, Y DESCARGA AL  A BANCO DE TIRO AUTORIZADO POR LAS AUTORIDADES COMPETENTES, PAGO DE PERMISOS, LIMPIEZA DE ÁREA DURANTE LOS TRABAJOS Y AL TERMINAR LOS MISMOS, EQUIPO DE SEGURIDAD, DEPRECIACIÓN Y DEMÁS DERIVADOS DEL USO DE HERRAMIENTA Y EQUIPO Y TODO LO NECESARIO PARA SI CORRECTA EJECUCIÓN.</t>
  </si>
  <si>
    <t>1.01.5.4.1</t>
  </si>
  <si>
    <t>1.01.5.4.2</t>
  </si>
  <si>
    <t>1.01.6.3.1</t>
  </si>
  <si>
    <t>1.01.6.3.2</t>
  </si>
  <si>
    <t>1.01.7.2</t>
  </si>
  <si>
    <t>1.01.7.3</t>
  </si>
  <si>
    <t>1.01.7.4</t>
  </si>
  <si>
    <t>1.01.7.5</t>
  </si>
  <si>
    <t>1.01.7.6</t>
  </si>
  <si>
    <t>1.01.7.7</t>
  </si>
  <si>
    <t>1.01.7.8</t>
  </si>
  <si>
    <t>1.01.7.9</t>
  </si>
  <si>
    <t>2 GABINETES CLAVE: GC-60I, HIGIÉNICO INTERIOR Y EXTERIOR LISOS, RESISTENTE A LA CORROSIÓN, PIEZAS  TROQUELADAS Y POSTERIORMENTE PINTADAS EN FORMA INDEPENDIENTE, LIBRES DE SOLDADURA, PARA PROTEGER EL RECUBRIMIENTO GALVÁNICO DE CADA PIEZA, REFUERZOS PARA CARGAS ESTÁTICAS DE HASTA 250 KG.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IZQUIERDA, BISAGRAS DE 110° DE AUTO CIERRE SUAVE, JALADERAS A ESCOGER DE MUESTRARIO, INCLUYE UN ENTREPAÑO INTERIOR DE ALTURA VARIABLE, CUATRO NIVELADORES DE GOMA QUE NO RALLAN EL PISO, ZOCLO INTEGRADO, TAPA DE REGISTRO LIBRE DE TORNILLOS. MEDIDAS FINALES DE 60 X 53 X 86 CENTÍMETROS (FRENTE, FONDO, ALTO).
1 VISTA LATERAL DERECHA CLAVE: VLG60X86-D, ZOCLO INCLUIDO PARA GABINETE ALTO FABRICADA TOTALMENTE FABRICADA EN LÁMINA GALVANIZADA CALIBRE 20, TERMINADO CON RECUBRIMIENTO EPÓXICA ELECTROESTÁTICO HORNEADO. MEDIDAS FINALES DE 60 X 86 CMS  (LARGO, ALTO). PARA COSTADO DEL EXTREMO EN MESAS CON CUBIERTAS DE 65 CMS DE PROFUNDIDAD.
1 VISTA LATERAL IZQUIERDA CLAVE: VLG60X86-I, ZOCLO INCLUIDO PARA GABINETE ALTO FABRICADA TOTALMENTE FABRICADA EN LÁMINA GALVANIZADA CALIBRE 20, TERMINADO CON RECUBRIMIENTO EPÓXICA ELECTROESTÁTICO HORNEADO. MEDIDAS FINALES DE 60 X 86 CMS  (LARGO, ALTO). PARA COSTADO DEL EXTREMO EN MESAS CON CUBIERTAS DE 65 CMS DE PROFUNDIDAD.
1 SOPORTE LATERAL ALTO CLAVE: PT-A, PARA MESA TIPO PATA TAMBOR ALTA DE 86 CM DE ALTO X 53 CMS DE FONDO CUENTA CON 2 NIVELADORES.
1 FALDÓN POSTERIOR PARA MESA ESTRUCTURAL ALTA CLAVE : FALDON POST A, DE 1.81 M. FABRICADA EN LÁMINA GALVANIZADA CALIBRE 20. CON RECUBRIMIENTO EPÓXICO ELECTROESTÁTICO. MEDIDAS FINALES DE 63 CM ALTO.
1 FALDÓN POSTERIOR PARA MESA ESTRUCTURAL ALTA CLAVE : FALDON POST A, DE 2.44 M. FABRICADA EN LÁMINA GALVANIZADA CALIBRE 20. CON RECUBRIMIENTO EPÓXICO ELECTROESTÁTICO. MEDIDAS FINALES DE 63 CM ALTO.
1 CUBIERTA CLAVE CF-65 DE 1.225 METROS DE LARGO, FABRICADA EN MATERIAL DE PLASTICO LAMINADO NACIONAL, "FORMICA" CON RESPALDO Y UN BASTIDOR DE MADERA EN COLOR SEGÚN CATALOGO DE 65 CM DE ANCHO Y 2.5 CM DE ESPESOR.
1 CUBIERTA CLAVE CF-65 DE 1.77 METROS DE LARGO, FABRICADA EN MATERIAL DE PLASTICO LAMINADO NACIONAL, "FORMICA" CON RESPALDO Y UN BASTIDOR DE MADERA EN COLOR SEGÚN CATALOGO DE 65 CM DE ANCHO Y 2.5 CM DE ESPESOR.
1 CUBIERTA CLAVE CF-65 DE 1.73 METROS DE LARGO, FABRICADA EN MATERIAL DE PLASTICO LAMINADO NACIONAL, "FORMICA" CON RESPALDO Y UN BASTIDOR DE MADERA EN COLOR SEGÚN CATALOGO DE 65 CM DE ANCHO Y 2.5 CM DE ESPESOR.</t>
  </si>
  <si>
    <t xml:space="preserve">SUMINISTRO E  INSTALACION DE MESA TIPO U DE 1.225 X 3.50 X 1.225 X 0.65 X 0.91 M COMPUESTO POR: 1 GABINETE PORTA TARJA CLAVE: GR-45I, HIGIÉNICO INTERIOR Y EXTERIOR TOTALMENTE LISOS, RESISTENTE A LA CORROSIÓN PIEZAS TROQUELADAS Y PINTADAS EN FORMA INDEPENDIENTE, LIBRES DE SOLDADURA, PARA PROTEGER EL RECUBRIMIENTO GALVÁNICO DE CADA PIEZA, REFUERZOS PARA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
1 GABINETE RINCONERO CLAVE: GR-45D, HIGIÉNICO INTERIOR Y EXTERIROR TOTALMENTE LISOS, RESISTENTE A LA CORROSIÓN, PIEZAS  TROQUELADAS Y PINTADAS EN FORMA INDEPENDIENTE, LIBRES DE SOLDADURA, PARA PROTEGER EL RECUBRIMIENTO GALVÁNICO DE CADA PIEZA, REFUERZOS PARA CARGAS ESTÁTICAS DE HASTA 250 KG. FABRICADO EN LÁMINA GALVANIZADA CALIBRE 18 Y 20, TERMINADO CON RECUBRIMIENTO EPÓXICA ELECTROESTÁTICO HORNEADO. INCLUYE: UNA PUERTA DE 45 CM APERTURA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
2 ESPACIO DE TRABAJO ALTA CLAVE: AT-60, ,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60 X 53 X 86 CENTÍMETROS (FRENTE, FONDO, ALTO). 
2 TAPAS DE AJUSTE O FILLER CLAVE: FEA-5, FABRICADO EN LÁMINA GALVANIZADA CALIBRE 20, TERMINADO CON RECUBRIMIENTO EPÓXICA ELECTROESTÁTICO HORNEADO.  MEDIDAS FINALES DE 5 X 86 CMS  (LARGO, ALTO).
2 GABINETES CLAVE: GC-60D, HIGIÉNICO INTERIOR Y EXTERIOR LISOS, RESISTENTE A LA CORROSIÓN, PIEZAS  TROQUELADAS Y POSTERIORMENTE PINTADAS EN FORMA INDEPENDIENTE, LIBRES DE SOLDADURA, PARA PROTEGER EL RECUBRIMIENTO GALVÁNICO DE CADA PIEZA, REFUERZOS PARA CARGAS ESTÁTICAS DE HASTA 250 KG.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DERECHA, BISAGRAS DE 110° DE AUTO CIERRE SUAVE, JALADERAS A ESCOGER DE MUESTRARIO, INCLUYE UN ENTREPAÑO INTERIOR DE ALTURA VARIABLE, CUATRO NIVELADORES DE GOMA QUE NO RALLAN EL PISO, ZOCLO INTEGRADO, TAPA DE REGISTRO LIBRE DE TORNILLOS. MEDIDAS FINALES DE 60 X 53 X 86 CENTÍMETROS (FRENTE, FONDO, ALTO).
</t>
  </si>
  <si>
    <t xml:space="preserve">SUMINISTRO E INSTALACIÓN DE MESA PARA RECEPCIÓN EN L  DE 1.75 X 3.255 X 0.65 X 0.91 M COMPUESTO POR: 1 GABINETE PORTA TARJA CLAVE: GR-45I, HIGIÉNICO INTERIOR Y EXTERIOR TOTALMENTE LISOS, RESISTENTE A LA CORROSIÓN PIEZAS TROQUELADAS Y PINTADAS EN FORMA INDEPENDIENTE, LIBRES DE SOLDADURA, PARA PROTEGER EL RECUBRIMIENTO GALVÁNICO DE CADA PIEZA, REFUERZOS PARA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
1 TAPA DE AJUSTE O FILLER CLAVE: FEA-5, FABRICADO TOTALMENTE FABRICADA EN LÁMINA GALVANIZADA CALIBRE 20, TERMINADO CON RECUBRIMIENTO EPÓXICA ELECTROESTÁTICO HORNEADO.  MEDIDAS FINALES DE 5 X 86 CMS  (LARGO, ALTO).
1 GABINETE HIGIÉNICO CLAVE: GC-60I, INTERIOR Y EXTERIOR TOTALMENTE LISOS, RESISTENTE A LA CORROSIÓN PIEZAS TROQUELADAS Y PINTADAS EN FORMA INDEPENDIENTE, LIBRES DE SOLDADURA, PARA PROTEGR EL RECUBRIMIENTO GALVÁNICO DE CADA PIEZA, REFUERZOS PARA CARGAS ESTÁTICAS DE HASTA 250 KG. TOTALMENTE FABRICADO EN LÁMINA GALVANIZADA CALIBRE 18 Y 20, TERMINADO CON RECUBRIMIENTO EPÓXICA ELECTROESTÁTICO HORNEADO. CUENTA CON DOS PUERTAS CON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
1 GABINETE HIGIÉNICO CLAVE: GC-45I, INTERIOR Y EXTERIOR TOTALMENTE LISOS, RESISTENTE A LA CORROSIÓN PIEZAS TROQUELADAS Y PINTADAS EN FORMA INDEPENDIENTE, LIBRES DE SOLDADURA, PARA PROTEGR EL RECUBRIMIENTO GALVÁNICO DE CADA PIEZA, REFUERZOS PARA CARGAS ESTÁTICAS DE HASTA 250 KG. TOTALMENTE FABRICADO EN LÁMINA GALVANIZADA CALIBRE 18 Y 20, TERMINADO CON RECUBRIMIENTO EPÓXICA ELECTROESTÁTICO HORNEADO. CUENTA CON DOS PUERTAS CON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
1 TAPA DE AJUSTE O FILLER CLAVE: F-10, FABRICADO TOTALMENTE FABRICADA EN LÁMINA GALVANIZADA CALIBRE 20, TERMINADO CON RECUBRIMIENTO EPÓXICA ELECTROESTÁTICO HORNEADO.  MEDIDAS FINALES DE 10 X 86 CMS  (LARGO, ALTO).
3 SOPORTES LATERALS ALTO CLAVE: PT-A, PARA MESA TIPO PATA TAMBOR ALTA DE 86 CM DE ALTO X 53 CMS DE FONDO CUENTA CON 2 NIVELADORES.
</t>
  </si>
  <si>
    <t>1 GABINETE CLAVE: GC-90,  HIGIÉNICO INTERIOR Y EXTERIOR TOTALMENTE LISOS, RESISTENTE A LA CORROSIÓN PIEZAS TROQUELADAS Y PINTADAS EN FORMA INDEPENDIENTE, LIBRES DE SOLDADURA, PARA PROTEGER EL RECUBRIMIENTO GALVÁNICO DE CADA PIEZA, REFUERZOS PARA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
1 VISTA LATERAL DERECHA ZOCLO CLAVE:VLG60X86-D, INCLUIDO PARA GABINETE ALTO FABRICADA TOTALMENTE FABRICADA EN LÁMINA GALVANIZADA CALIBRE 20, TERMINADO CON RECUBRIMIENTO EPÓXICA ELECTROESTÁTICO HORNEADO. MEDIDAS FINALES DE 60 X 86 CMS  (LARGO, ALTO). PARA COSTADO DEL EXTREMO EN MESAS CON CUBIERTAS DE 65 CMS DE PROFUNDIDAD. 
2 ESPACIOS DE TRABAJO ALTA CLAVE: AT-60, DISENADO PARA TRABAJAR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60 X 53 X 86 CENTÍMETROS (FRENTE, FONDO, ALTO).
1 GABINETE CLAVE: GC-60I HIGIÉNICO INTERIOR Y EXTERIOR LISOS, RESISTENTE A LA CORROSIÓN, PIEZAS TROQUELADAS Y PINTADAS EN FORMA INDEPENDIENTE, LIBRES DE SOLDADURA, PARA PROTEGER EL RECUBRIMIENTO GALVÁNICO DE CADA PIEZA, REFUERZOS PARA CARGAS ESTÁTICAS DE HASTA 250 KG. TOTALMENTE FABRICADO EN LÁMINA GALVANIZADA CALIBRE 18 Y 20, TERMINADO CON RECUBRIMIENTO EPÓXICA ELECTROESTÁTICO HORNEADO. CUENTA CON UNA PUERTA DE APERTURA IZQUIERDA BISAGRAS DE 110° DE AUTO CIERRE SUAVE, JALADERA A ESCOGER DE MUESTRARIO, INCLUYE UN ENTREPAÑO INTERIOR DE ALTURA VARIABLE, CUATRO NIVELADORES DE GOMA QUE NO RALLAN EL PISO, ZOCLO INTEGRADO, TAPA DE REGISTRO LIBRE DE TORNILLOS. MEDIDAS FINALES DE 60 X 53 X 86 CENTÍMETROS (FRENTE, FONDO, ALTO).
1 FALDÓN POSTERIOR PARA MESA ESTRUCTURAL ALTA CLAVE : FALDON POST A, DE 2.32 M. FABRICADA EN LÁMINA GALVANIZADA CALIBRE 20. CON RECUBRIMIENTO EPÓXICO ELECTROESTÁTICO. MEDIDAS FINALES DE 63 CM ALTO.
1 FALDÓN POSTERIOR PARA MESA ESTRUCTURAL ALTA CLAVE : FALDON POST A, DE 2.195 M. FABRICADA EN LÁMINA GALVANIZADA CALIBRE 20. CON RECUBRIMIENTO EPÓXICO ELECTROESTÁTICO. MEDIDAS FINALES DE 63 CM ALTO.
1 CUBIERTA CLAVE: CAI-65SR DE 1.75 M, FABRICADA EN MATERIAL DE LAMINA DE ACERO INOX. T-304 CAL-18 CON RESPALDO, CON BASTIDOR DE MADERA, ACABADO PULIDO,  DE FABRICACION NACIONAL, DE 65 CMS DE ANCHO.
1 CUBIERTA CLAVE: CAI-65SR DE 1.73 M, FABRICADA EN MATERIAL DE LAMINA DE ACERO INOX. T-304 CAL-18 CON RESPALDO, CON BASTIDOR DE MADERA, ACABADO PULIDO,  DE FABRICACION NACIONAL, DE 65 CMS DE ANCHO.
1 CUBIERTA CLAVE: CAI-65SR DE 1.525 M, FABRICADA EN MATERIAL DE LAMINA DE ACERO INOX. T-304 CAL-18 CON RESPALDO, CON BASTIDOR DE MADERA, ACABADO PULIDO,  DE FABRICACION NACIONAL, DE 65 CMS DE ANCHO.</t>
  </si>
  <si>
    <t>1.01.8.1</t>
  </si>
  <si>
    <t>1.01.8.1.1</t>
  </si>
  <si>
    <t>1.01.8.1.2</t>
  </si>
  <si>
    <t>1.01.8.1.3</t>
  </si>
  <si>
    <t>1.01.8.1.4</t>
  </si>
  <si>
    <t>1.01.8.1.5</t>
  </si>
  <si>
    <t>1.01.8.1.6</t>
  </si>
  <si>
    <t>1.01.8.1.7</t>
  </si>
  <si>
    <t>1.01.8.1.8</t>
  </si>
  <si>
    <t>1.01.8.1.9</t>
  </si>
  <si>
    <t>1.01.8.1.10</t>
  </si>
  <si>
    <t>1.01.8.1.11</t>
  </si>
  <si>
    <t>1.01.8.1.12</t>
  </si>
  <si>
    <t>1.01.8.1.13</t>
  </si>
  <si>
    <t>1.01.8.1.14</t>
  </si>
  <si>
    <t>1.01.8.1.15</t>
  </si>
  <si>
    <t>1.01.9.1.1</t>
  </si>
  <si>
    <t>1.02.2.1.1</t>
  </si>
  <si>
    <t>1.02.2.1.2</t>
  </si>
  <si>
    <t>1.02.2.1.3</t>
  </si>
  <si>
    <t>1.02.2.1.4</t>
  </si>
  <si>
    <t>1.02.2.1.5</t>
  </si>
  <si>
    <t>1.02.2.2.1</t>
  </si>
  <si>
    <t>1.02.2.2.2</t>
  </si>
  <si>
    <t>1.02.2.2.3</t>
  </si>
  <si>
    <t>1.02.2.2.4</t>
  </si>
  <si>
    <t>1.02.2.2.5</t>
  </si>
  <si>
    <t>1.02.2.2.6</t>
  </si>
  <si>
    <t>1.02.2.2.7</t>
  </si>
  <si>
    <t>1.02.3.2.1</t>
  </si>
  <si>
    <t>1.02.3.2.2</t>
  </si>
  <si>
    <t>1.02.3.2.3</t>
  </si>
  <si>
    <t>1.02.3.2.4</t>
  </si>
  <si>
    <t>1.02.3.2.5</t>
  </si>
  <si>
    <t>1.02.3.2.6</t>
  </si>
  <si>
    <t>1.02.3.4.4</t>
  </si>
  <si>
    <t>1.02.3.4.5</t>
  </si>
  <si>
    <t>1.02.3.4.6</t>
  </si>
  <si>
    <t>1.02.3.4.7</t>
  </si>
  <si>
    <t>1.02.3.4.8</t>
  </si>
  <si>
    <t>1.02.3.4.9</t>
  </si>
  <si>
    <t>SUMINISTRO Y EXTENDIDO DE TIERRA NEGRA, 0.20 METROS DE ESPESOR  INCLUYE; CARGO DIRECTO POR EL COSTO DE LOS MATERIALES Y MANO DE OBRA QUE INTERVENGAN, FLETE A OBRA, DESPERDICIO, ACARREO HASTA EL LUGAR DE SU UTILIZACIÓN, REFERENCIAS PARA DAR ESPESOR DEL PROYECTO, EXTENDIDO, RASTRILLADO, LIMPIEZA Y RETIRO DE SOBRANTES FUERA DE OBRA, EQUIPO DE SEGURIDAD, INSTALACIONES ESPECÍFICAS, DEPRECIACIÓN Y DEMÁS DERIVADOS DEL USO DE HERRAMIENTA Y EQUIPO. EN CUALQUIER NIVEL Y TODO LO NECESARIO PARA SU CORRECTA EJECUCIÓN.</t>
  </si>
  <si>
    <t>1.02.5</t>
  </si>
  <si>
    <t>1.02.5.1</t>
  </si>
  <si>
    <t>1.02.6</t>
  </si>
  <si>
    <t>1.02.5.1.1</t>
  </si>
  <si>
    <t>1.02.5.1.2</t>
  </si>
  <si>
    <t>1.02.5.1.3</t>
  </si>
  <si>
    <t>1.02.5.1.4</t>
  </si>
  <si>
    <t>1.02.5.1.5</t>
  </si>
  <si>
    <t>1.02.6.1</t>
  </si>
  <si>
    <t>1.02.6.2</t>
  </si>
  <si>
    <t>1.02.6.3</t>
  </si>
  <si>
    <t>1.02.6.4</t>
  </si>
  <si>
    <t>1.02.6.5</t>
  </si>
  <si>
    <t>2.01.1</t>
  </si>
  <si>
    <t>2.01.2</t>
  </si>
  <si>
    <t>2.01.3</t>
  </si>
  <si>
    <t>2.01.4</t>
  </si>
  <si>
    <t>2.01.5</t>
  </si>
  <si>
    <t>2.01.3.1</t>
  </si>
  <si>
    <t>2.01.3.2</t>
  </si>
  <si>
    <t>2.01.3.3</t>
  </si>
  <si>
    <t>2.01.3.4</t>
  </si>
  <si>
    <t>2.01.4.1</t>
  </si>
  <si>
    <t>2.01.4.2</t>
  </si>
  <si>
    <t>2.01.4.3</t>
  </si>
  <si>
    <t>2.01.4.4</t>
  </si>
  <si>
    <t>2.01.5.1</t>
  </si>
  <si>
    <t>2.01.5.2</t>
  </si>
  <si>
    <t>2.01.5.3</t>
  </si>
  <si>
    <t>2.01.5.4</t>
  </si>
  <si>
    <t>IV</t>
  </si>
  <si>
    <t>3.01.1</t>
  </si>
  <si>
    <t>3.01.2</t>
  </si>
  <si>
    <t>3.01.3</t>
  </si>
  <si>
    <t>3.01.4</t>
  </si>
  <si>
    <t>3.01.5</t>
  </si>
  <si>
    <t>3.01.1.1</t>
  </si>
  <si>
    <t>3.01.3.1</t>
  </si>
  <si>
    <t>3.01.3.2</t>
  </si>
  <si>
    <t>3.01.3.3</t>
  </si>
  <si>
    <t>3.01.4.1</t>
  </si>
  <si>
    <t>3.01.4.2</t>
  </si>
  <si>
    <t>3.01.4.3</t>
  </si>
  <si>
    <t>3.01.5.1</t>
  </si>
  <si>
    <t>3.01.5.2</t>
  </si>
  <si>
    <t>3.01.5.3</t>
  </si>
  <si>
    <t>3.01.5.4</t>
  </si>
  <si>
    <t>3.01.5.5</t>
  </si>
  <si>
    <t>4.01.1</t>
  </si>
  <si>
    <t>4.01.1.1</t>
  </si>
  <si>
    <t>4.01.2</t>
  </si>
  <si>
    <t>4.01.3</t>
  </si>
  <si>
    <t>4.01.3.1</t>
  </si>
  <si>
    <t>4.01.4</t>
  </si>
  <si>
    <t>4.01.4.1</t>
  </si>
  <si>
    <t>4.01.4.2</t>
  </si>
  <si>
    <t>4.01.4.5</t>
  </si>
  <si>
    <t>4.01.4.5.1</t>
  </si>
  <si>
    <t>4.01.4.5.2</t>
  </si>
  <si>
    <t>4.01.4.5.3</t>
  </si>
  <si>
    <t>4.01.4.5.4</t>
  </si>
  <si>
    <t>4.01.4.5.5</t>
  </si>
  <si>
    <t>4.02.1</t>
  </si>
  <si>
    <t>4.02.2</t>
  </si>
  <si>
    <t>4.02.3</t>
  </si>
  <si>
    <t>4.02.4</t>
  </si>
  <si>
    <t>4.02.5</t>
  </si>
  <si>
    <t>4.02.1.1</t>
  </si>
  <si>
    <t>4.02.3.1</t>
  </si>
  <si>
    <t>4.02.4.1</t>
  </si>
  <si>
    <t>4.02.4.2</t>
  </si>
  <si>
    <t>4.02.5.1</t>
  </si>
  <si>
    <t>4.02.5.2</t>
  </si>
  <si>
    <t>4.02.5.3</t>
  </si>
  <si>
    <t>4.02.5.4</t>
  </si>
  <si>
    <t>2.01.1.1</t>
  </si>
  <si>
    <t>2.01.1.1.1</t>
  </si>
  <si>
    <t>2.01.1.1.2</t>
  </si>
  <si>
    <t>2.01.1.1.3</t>
  </si>
  <si>
    <t>2.01.2.1</t>
  </si>
  <si>
    <t>2.01.2.2</t>
  </si>
  <si>
    <t>2.01.3.1.1</t>
  </si>
  <si>
    <t>2.01.3.1.2</t>
  </si>
  <si>
    <t>2.01.3.1.3</t>
  </si>
  <si>
    <t>2.01.3.1.4</t>
  </si>
  <si>
    <t>2.01.3.1.5</t>
  </si>
  <si>
    <t>2.01.3.1.6</t>
  </si>
  <si>
    <t>2.01.3.1.7</t>
  </si>
  <si>
    <t>2.01.3.1.8</t>
  </si>
  <si>
    <t>2.01.3.1.9</t>
  </si>
  <si>
    <t>2.1.3.2.1</t>
  </si>
  <si>
    <t>2.1.3.2.2</t>
  </si>
  <si>
    <t>2.1.3.2.3</t>
  </si>
  <si>
    <t>2.1.3.2.4</t>
  </si>
  <si>
    <t>2.1.3.2.5</t>
  </si>
  <si>
    <t>2.1.3.2.6</t>
  </si>
  <si>
    <t>2.1.3.2.7</t>
  </si>
  <si>
    <t>2.1.3.2.8</t>
  </si>
  <si>
    <t>2.1.3.2.9</t>
  </si>
  <si>
    <t>2.01.3.3.1</t>
  </si>
  <si>
    <t>2.01.3.3.2</t>
  </si>
  <si>
    <t>2.01.3.3.3</t>
  </si>
  <si>
    <t>2.01.3.3.4</t>
  </si>
  <si>
    <t>2.01.3.3.5</t>
  </si>
  <si>
    <t>2.01.3.3.6</t>
  </si>
  <si>
    <t>2.01.3.3.7</t>
  </si>
  <si>
    <t>2.01.3.3.8</t>
  </si>
  <si>
    <t>2.01.3.3.9</t>
  </si>
  <si>
    <t>2.01.3.3.10</t>
  </si>
  <si>
    <t>2.01.3.3.11</t>
  </si>
  <si>
    <t>2.01.3.4.1</t>
  </si>
  <si>
    <t>2.01.3.4.2</t>
  </si>
  <si>
    <t>2.01.3.4.3</t>
  </si>
  <si>
    <t>2.01.3.4.4</t>
  </si>
  <si>
    <t>2.01.3.4.5</t>
  </si>
  <si>
    <t>2.01.3.4.6</t>
  </si>
  <si>
    <t>2.01.3.4.7</t>
  </si>
  <si>
    <t>2.01.3.4.8</t>
  </si>
  <si>
    <t>2.01.3.4.9</t>
  </si>
  <si>
    <t>2.01.3.4.10</t>
  </si>
  <si>
    <t>2.01.3.4.11</t>
  </si>
  <si>
    <t>2.01.4.1.1</t>
  </si>
  <si>
    <t>2.01.4.1.2</t>
  </si>
  <si>
    <t>2.01.4.1.3</t>
  </si>
  <si>
    <t>2.01.4.1.4</t>
  </si>
  <si>
    <t>2.01.4.1.5</t>
  </si>
  <si>
    <t>2.01.4.2.1</t>
  </si>
  <si>
    <t>2.01.4.2.2</t>
  </si>
  <si>
    <t>2.01.4.2.3</t>
  </si>
  <si>
    <t>2.01.4.2.4</t>
  </si>
  <si>
    <t>2.01.4.2.5</t>
  </si>
  <si>
    <t>2.01.4.3.1</t>
  </si>
  <si>
    <t>2.01.4.3.2</t>
  </si>
  <si>
    <t>2.01.4.3.3</t>
  </si>
  <si>
    <t>2.01.4.3.4</t>
  </si>
  <si>
    <t>2.01.4.3.5</t>
  </si>
  <si>
    <t>2.01.4.3.6</t>
  </si>
  <si>
    <t>2.01.4.3.7</t>
  </si>
  <si>
    <t>2.01.4.3.8</t>
  </si>
  <si>
    <t>2.01.4.4.1</t>
  </si>
  <si>
    <t>2.01.4.4.2</t>
  </si>
  <si>
    <t>2.01.4.4.3</t>
  </si>
  <si>
    <t>2.01.4.4.4</t>
  </si>
  <si>
    <t>2.01.4.4.5</t>
  </si>
  <si>
    <t>2.01.4.4.6</t>
  </si>
  <si>
    <t>2.01.4.4.7</t>
  </si>
  <si>
    <t>2.01.5.1.1</t>
  </si>
  <si>
    <t>2.01.5.2.1</t>
  </si>
  <si>
    <t>2.01.5.2.2</t>
  </si>
  <si>
    <t>2.01.5.2.3</t>
  </si>
  <si>
    <t>2.01.5.2.4</t>
  </si>
  <si>
    <t>2.01.5.2.5</t>
  </si>
  <si>
    <t>2.01.5.2.6</t>
  </si>
  <si>
    <t>2.01.5.3.1</t>
  </si>
  <si>
    <t>2.01.5.4.1</t>
  </si>
  <si>
    <t>2.01.5.4.2</t>
  </si>
  <si>
    <t>2.01.5.4.3</t>
  </si>
  <si>
    <t>2.01.5.4.4</t>
  </si>
  <si>
    <t>2.01.5.4.5</t>
  </si>
  <si>
    <t>2.01.5.4.6</t>
  </si>
  <si>
    <t>2.01.5.4.7</t>
  </si>
  <si>
    <t>2.01.5.4.8</t>
  </si>
  <si>
    <t>2.01.5.4.9</t>
  </si>
  <si>
    <t>3.01.1.1.1</t>
  </si>
  <si>
    <t>3.01.1.1.2</t>
  </si>
  <si>
    <t>3.01.1.1.3</t>
  </si>
  <si>
    <t>3.01.2.1</t>
  </si>
  <si>
    <t>3.01.2.2</t>
  </si>
  <si>
    <t>3.01.3.1.1</t>
  </si>
  <si>
    <t>3.01.3.1.2</t>
  </si>
  <si>
    <t>3.01.3.1.3</t>
  </si>
  <si>
    <t>3.01.3.1.4</t>
  </si>
  <si>
    <t>3.01.3.1.5</t>
  </si>
  <si>
    <t>3.01.3.1.6</t>
  </si>
  <si>
    <t>3.01.3.1.7</t>
  </si>
  <si>
    <t>3.01.3.1.8</t>
  </si>
  <si>
    <t>3.01.3.1.9</t>
  </si>
  <si>
    <t>3.01.3.2.1</t>
  </si>
  <si>
    <t>3.01.3.2.2</t>
  </si>
  <si>
    <t>3.01.3.2.3</t>
  </si>
  <si>
    <t>3.01.3.2.4</t>
  </si>
  <si>
    <t>3.01.3.2.5</t>
  </si>
  <si>
    <t>3.01.3.2.6</t>
  </si>
  <si>
    <t>3.01.3.2.7</t>
  </si>
  <si>
    <t>3.01.3.2.8</t>
  </si>
  <si>
    <t>3.01.3.2.9</t>
  </si>
  <si>
    <t>3.01.3.3.1</t>
  </si>
  <si>
    <t>3.01.3.3.2</t>
  </si>
  <si>
    <t>3.01.3.3.3</t>
  </si>
  <si>
    <t>3.01.3.3.4</t>
  </si>
  <si>
    <t>3.01.3.3.5</t>
  </si>
  <si>
    <t>3.01.3.3.6</t>
  </si>
  <si>
    <t>3.01.3.3.7</t>
  </si>
  <si>
    <t>3.01.3.3.8</t>
  </si>
  <si>
    <t>3.01.3.3.9</t>
  </si>
  <si>
    <t>3.01.3.3.10</t>
  </si>
  <si>
    <t>3.01.3.3.11</t>
  </si>
  <si>
    <t>3.01.4.1.1</t>
  </si>
  <si>
    <t>3.01.4.1.2</t>
  </si>
  <si>
    <t>3.01.4.1.3</t>
  </si>
  <si>
    <t>3.01.4.1.4</t>
  </si>
  <si>
    <t>3.01.4.1.5</t>
  </si>
  <si>
    <t>3.01.4.2.1</t>
  </si>
  <si>
    <t>3.01.4.2.2</t>
  </si>
  <si>
    <t>3.01.4.2.3</t>
  </si>
  <si>
    <t>3.01.4.2.4</t>
  </si>
  <si>
    <t>3.01.4.2.5</t>
  </si>
  <si>
    <t>3.01.4.2.6</t>
  </si>
  <si>
    <t>3.01.4.2.7</t>
  </si>
  <si>
    <t>3.01.4.2.8</t>
  </si>
  <si>
    <t>3.01.4.2.9</t>
  </si>
  <si>
    <t>3.01.4.3.1</t>
  </si>
  <si>
    <t>3.01.4.3.2</t>
  </si>
  <si>
    <t>3.01.4.3.3</t>
  </si>
  <si>
    <t>3.01.4.3.4</t>
  </si>
  <si>
    <t>3.01.4.3.5</t>
  </si>
  <si>
    <t>3.01.4.3.6</t>
  </si>
  <si>
    <t>3.01.4.3.7</t>
  </si>
  <si>
    <t>3.01.5.1.1</t>
  </si>
  <si>
    <t>3.01.5.2.1</t>
  </si>
  <si>
    <t>3.01.5.2.2</t>
  </si>
  <si>
    <t>3.01.5.2.3</t>
  </si>
  <si>
    <t>3.01.5.2.4</t>
  </si>
  <si>
    <t>3.01.5.2.5</t>
  </si>
  <si>
    <t>3.01.5.2.6</t>
  </si>
  <si>
    <t>3.01.5.3.1</t>
  </si>
  <si>
    <t>3.01.5.4.1</t>
  </si>
  <si>
    <t>3.01.5.4.2</t>
  </si>
  <si>
    <t>3.01.5.4.3</t>
  </si>
  <si>
    <t>3.01.5.4.4</t>
  </si>
  <si>
    <t>3.01.5.4.5</t>
  </si>
  <si>
    <t>3.01.5.4.6</t>
  </si>
  <si>
    <t>3.01.5.4.7</t>
  </si>
  <si>
    <t>3.01.5.5.1</t>
  </si>
  <si>
    <t>3.01.5.5.2</t>
  </si>
  <si>
    <t>4.01.1.1.1.1</t>
  </si>
  <si>
    <t>4.01.1.1.1.2</t>
  </si>
  <si>
    <t>4.01.2.1</t>
  </si>
  <si>
    <t>4.01.2.2</t>
  </si>
  <si>
    <t>4.01.3.1.1</t>
  </si>
  <si>
    <t>4.01.3.1.2</t>
  </si>
  <si>
    <t>4.01.3.1.3</t>
  </si>
  <si>
    <t>4.01.3.1.4</t>
  </si>
  <si>
    <t>4.01.3.1.5</t>
  </si>
  <si>
    <t>4.01.3.1.6</t>
  </si>
  <si>
    <t>4.01.3.1.7</t>
  </si>
  <si>
    <t>4.01.3.1.8</t>
  </si>
  <si>
    <t>4.01.4.1.1</t>
  </si>
  <si>
    <t>4.01.4.1.2</t>
  </si>
  <si>
    <t>4.01.4.1.3</t>
  </si>
  <si>
    <t>4.01.4.1.4</t>
  </si>
  <si>
    <t>4.01.4.1.5</t>
  </si>
  <si>
    <t>4.01.4.1.6</t>
  </si>
  <si>
    <t>4.01.4.2.1</t>
  </si>
  <si>
    <t>4.01.4.2.2</t>
  </si>
  <si>
    <t>4.01.4.2.3</t>
  </si>
  <si>
    <t>4.01.4.2.4</t>
  </si>
  <si>
    <t>4.01.4.2.5</t>
  </si>
  <si>
    <t>4.01.4.5.1.1</t>
  </si>
  <si>
    <t>4.01.4.5.2.1</t>
  </si>
  <si>
    <t>4.01.4.5.2.2</t>
  </si>
  <si>
    <t>4.01.4.5.2.3</t>
  </si>
  <si>
    <t>4.01.4.5.2.4</t>
  </si>
  <si>
    <t>4.01.4.5.2.5</t>
  </si>
  <si>
    <t>4.01.4.5.2.6</t>
  </si>
  <si>
    <t>4.01.4.5.3.1</t>
  </si>
  <si>
    <t>4.01.4.5.4.1</t>
  </si>
  <si>
    <t>4.01.4.5.4.2</t>
  </si>
  <si>
    <t>4.01.4.5.4.3</t>
  </si>
  <si>
    <t>4.01.4.5.4.4</t>
  </si>
  <si>
    <t>4.01.4.5.4.5</t>
  </si>
  <si>
    <t>4.01.4.5.4.6</t>
  </si>
  <si>
    <t>4.01.4.5.4.7</t>
  </si>
  <si>
    <t>4.01.4.5.5.1</t>
  </si>
  <si>
    <t>4.01.4.5.5.2</t>
  </si>
  <si>
    <t>4.02.1.1.1</t>
  </si>
  <si>
    <t>4.02.1.1.2</t>
  </si>
  <si>
    <t>4.02.2.1</t>
  </si>
  <si>
    <t>4.02.2.2</t>
  </si>
  <si>
    <t>4.02.3.1.1</t>
  </si>
  <si>
    <t>4.02.3.1.2</t>
  </si>
  <si>
    <t>4.02.3.1.3</t>
  </si>
  <si>
    <t>4.02.3.1.4</t>
  </si>
  <si>
    <t>4.02.3.1.5</t>
  </si>
  <si>
    <t>4.02.3.1.6</t>
  </si>
  <si>
    <t>4.02.3.1.7</t>
  </si>
  <si>
    <t>4.02.3.1.8</t>
  </si>
  <si>
    <t>4.02.4.1.1</t>
  </si>
  <si>
    <t>4.02.4.1.2</t>
  </si>
  <si>
    <t>4.02.4.1.3</t>
  </si>
  <si>
    <t>4.02.4.1.4</t>
  </si>
  <si>
    <t>4.02.4.1.5</t>
  </si>
  <si>
    <t>4.02.4.1.6</t>
  </si>
  <si>
    <t>4.02.4.2.1</t>
  </si>
  <si>
    <t>4.02.4.2.2</t>
  </si>
  <si>
    <t>4.02.4.2.3</t>
  </si>
  <si>
    <t>4.02.4.2.4</t>
  </si>
  <si>
    <t>4.02.4.2.5</t>
  </si>
  <si>
    <t>4.02.5.1.1</t>
  </si>
  <si>
    <t>4.02.5.2.1</t>
  </si>
  <si>
    <t>4.02.5.2.2</t>
  </si>
  <si>
    <t>4.02.5.2.3</t>
  </si>
  <si>
    <t>4.02.5.2.4</t>
  </si>
  <si>
    <t>4.02.5.2.5</t>
  </si>
  <si>
    <t>4.02.5.2.6</t>
  </si>
  <si>
    <t>4.02.5.3.1</t>
  </si>
  <si>
    <t>4.02.5.4.1</t>
  </si>
  <si>
    <t>4.02.5.4.2</t>
  </si>
  <si>
    <t>4.02.5.4.3</t>
  </si>
  <si>
    <t>4.02.5.4.4</t>
  </si>
  <si>
    <t>4.02.5.4.5</t>
  </si>
  <si>
    <t>4.02.5.4.6</t>
  </si>
  <si>
    <t>4.02.5.4.7</t>
  </si>
  <si>
    <t>4.02.5.4.8</t>
  </si>
  <si>
    <t>4.02.5.4.9</t>
  </si>
  <si>
    <t xml:space="preserve">
CATÁLOGO DE CONCEPTOS</t>
  </si>
  <si>
    <t>SECRETARÍA DE INFRAESTRUCTURA</t>
  </si>
  <si>
    <t>09 DE OCTUBRE DE 2018</t>
  </si>
</sst>
</file>

<file path=xl/styles.xml><?xml version="1.0" encoding="utf-8"?>
<styleSheet xmlns="http://schemas.openxmlformats.org/spreadsheetml/2006/main">
  <numFmts count="2">
    <numFmt numFmtId="43" formatCode="_-* #,##0.00_-;\-* #,##0.00_-;_-* &quot;-&quot;??_-;_-@_-"/>
    <numFmt numFmtId="164" formatCode="&quot;$&quot;#,##0.00"/>
  </numFmts>
  <fonts count="2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8"/>
      <color theme="1"/>
      <name val="Calibri"/>
      <family val="2"/>
      <scheme val="minor"/>
    </font>
    <font>
      <b/>
      <sz val="8"/>
      <color theme="1"/>
      <name val="Calibri"/>
      <family val="2"/>
      <scheme val="minor"/>
    </font>
    <font>
      <b/>
      <sz val="10"/>
      <color theme="1"/>
      <name val="Calibri"/>
      <family val="2"/>
      <scheme val="minor"/>
    </font>
    <font>
      <b/>
      <sz val="12"/>
      <color theme="1"/>
      <name val="Calibri"/>
      <family val="2"/>
      <scheme val="minor"/>
    </font>
    <font>
      <sz val="12"/>
      <color theme="1"/>
      <name val="Calibri"/>
      <family val="2"/>
      <scheme val="minor"/>
    </font>
    <font>
      <sz val="10"/>
      <name val="Arial"/>
      <family val="2"/>
    </font>
    <font>
      <sz val="10"/>
      <color theme="1"/>
      <name val="Arial"/>
      <family val="2"/>
    </font>
    <font>
      <b/>
      <sz val="10"/>
      <color rgb="FF002060"/>
      <name val="Arial"/>
      <family val="2"/>
    </font>
    <font>
      <b/>
      <sz val="9"/>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24" fillId="0" borderId="0"/>
  </cellStyleXfs>
  <cellXfs count="90">
    <xf numFmtId="0" fontId="0" fillId="0" borderId="0" xfId="0"/>
    <xf numFmtId="16" fontId="0" fillId="0" borderId="0" xfId="0" applyNumberFormat="1"/>
    <xf numFmtId="0" fontId="0" fillId="0" borderId="0" xfId="0" applyBorder="1"/>
    <xf numFmtId="0" fontId="0" fillId="0" borderId="0" xfId="0" applyAlignment="1">
      <alignment vertical="center"/>
    </xf>
    <xf numFmtId="0" fontId="18" fillId="0" borderId="0" xfId="0" applyFont="1" applyAlignment="1">
      <alignment horizontal="left" vertical="center" wrapText="1"/>
    </xf>
    <xf numFmtId="0" fontId="19" fillId="0" borderId="0" xfId="0" applyFont="1"/>
    <xf numFmtId="0" fontId="19" fillId="0" borderId="0" xfId="0" applyFont="1" applyAlignment="1">
      <alignment horizontal="left" vertical="center"/>
    </xf>
    <xf numFmtId="0" fontId="20" fillId="0" borderId="0" xfId="0" applyFont="1"/>
    <xf numFmtId="0" fontId="20" fillId="0" borderId="0" xfId="0" applyFont="1" applyAlignment="1">
      <alignment horizontal="left" vertical="center"/>
    </xf>
    <xf numFmtId="0" fontId="0" fillId="0" borderId="0" xfId="0" applyBorder="1" applyAlignment="1">
      <alignment vertical="center"/>
    </xf>
    <xf numFmtId="0" fontId="0" fillId="0" borderId="0" xfId="0" applyBorder="1" applyAlignment="1">
      <alignment horizontal="center" vertical="center"/>
    </xf>
    <xf numFmtId="0" fontId="20" fillId="0" borderId="0" xfId="0" applyFont="1" applyAlignment="1">
      <alignment horizontal="center" vertical="center"/>
    </xf>
    <xf numFmtId="2" fontId="19" fillId="0" borderId="0" xfId="0" applyNumberFormat="1" applyFont="1" applyAlignment="1">
      <alignment vertical="center"/>
    </xf>
    <xf numFmtId="0" fontId="22" fillId="23" borderId="0" xfId="32" applyFont="1"/>
    <xf numFmtId="0" fontId="22" fillId="23" borderId="0" xfId="32" applyFont="1" applyAlignment="1">
      <alignment horizontal="center" vertical="center"/>
    </xf>
    <xf numFmtId="2" fontId="22" fillId="23" borderId="0" xfId="32" applyNumberFormat="1" applyFont="1" applyAlignment="1">
      <alignment vertical="center"/>
    </xf>
    <xf numFmtId="0" fontId="21" fillId="19" borderId="0" xfId="28" applyFont="1"/>
    <xf numFmtId="0" fontId="21" fillId="19" borderId="0" xfId="28" applyFont="1" applyAlignment="1">
      <alignment horizontal="center" vertical="center"/>
    </xf>
    <xf numFmtId="2" fontId="21" fillId="19" borderId="0" xfId="28" applyNumberFormat="1" applyFont="1" applyAlignment="1">
      <alignment vertical="center"/>
    </xf>
    <xf numFmtId="0" fontId="21" fillId="0" borderId="0" xfId="28" applyFont="1" applyFill="1"/>
    <xf numFmtId="0" fontId="21" fillId="0" borderId="0" xfId="28" applyFont="1" applyFill="1" applyAlignment="1">
      <alignment horizontal="center" vertical="center"/>
    </xf>
    <xf numFmtId="2" fontId="21" fillId="0" borderId="0" xfId="28" applyNumberFormat="1" applyFont="1" applyFill="1" applyAlignment="1">
      <alignment vertical="center"/>
    </xf>
    <xf numFmtId="0" fontId="0" fillId="33" borderId="0" xfId="0" applyFill="1"/>
    <xf numFmtId="0" fontId="19" fillId="0" borderId="0" xfId="0" applyFont="1" applyAlignment="1">
      <alignment horizontal="justify" wrapText="1"/>
    </xf>
    <xf numFmtId="0" fontId="19" fillId="0" borderId="0" xfId="0" applyFont="1" applyAlignment="1">
      <alignment horizontal="center" vertical="center" wrapText="1"/>
    </xf>
    <xf numFmtId="164" fontId="19" fillId="0" borderId="0" xfId="0" applyNumberFormat="1" applyFont="1" applyAlignment="1">
      <alignment horizontal="right" vertical="center"/>
    </xf>
    <xf numFmtId="0" fontId="18" fillId="0" borderId="10" xfId="0" applyFont="1" applyBorder="1"/>
    <xf numFmtId="0" fontId="18" fillId="0" borderId="10" xfId="0" applyFont="1" applyBorder="1" applyAlignment="1">
      <alignment horizontal="center" vertical="center"/>
    </xf>
    <xf numFmtId="0" fontId="18" fillId="0" borderId="10" xfId="0" applyFont="1" applyBorder="1" applyAlignment="1">
      <alignment vertical="center"/>
    </xf>
    <xf numFmtId="0" fontId="18" fillId="0" borderId="11" xfId="0" applyFont="1" applyBorder="1" applyAlignment="1">
      <alignment vertical="center"/>
    </xf>
    <xf numFmtId="2" fontId="21" fillId="0" borderId="0" xfId="0" applyNumberFormat="1" applyFont="1" applyAlignment="1">
      <alignment vertical="center"/>
    </xf>
    <xf numFmtId="2" fontId="21" fillId="23" borderId="0" xfId="32" applyNumberFormat="1" applyFont="1" applyAlignment="1">
      <alignment vertical="center"/>
    </xf>
    <xf numFmtId="0" fontId="18" fillId="0" borderId="10" xfId="0" applyFont="1" applyBorder="1" applyAlignment="1">
      <alignment horizontal="center" vertical="center" wrapText="1"/>
    </xf>
    <xf numFmtId="0" fontId="19" fillId="0" borderId="0" xfId="0" applyFont="1" applyAlignment="1">
      <alignment vertical="top"/>
    </xf>
    <xf numFmtId="0" fontId="19" fillId="0" borderId="0" xfId="0" applyFont="1" applyFill="1" applyAlignment="1">
      <alignment horizontal="justify" vertical="top" wrapText="1"/>
    </xf>
    <xf numFmtId="0" fontId="19" fillId="0" borderId="0" xfId="0" applyFont="1" applyFill="1" applyAlignment="1">
      <alignment horizontal="center" vertical="center"/>
    </xf>
    <xf numFmtId="0" fontId="19" fillId="0" borderId="0" xfId="0" applyFont="1" applyFill="1" applyAlignment="1">
      <alignment horizontal="left" vertical="center"/>
    </xf>
    <xf numFmtId="0" fontId="19" fillId="0" borderId="0" xfId="0" applyFont="1" applyFill="1"/>
    <xf numFmtId="2" fontId="19" fillId="0" borderId="0" xfId="0" applyNumberFormat="1" applyFont="1" applyFill="1" applyAlignment="1">
      <alignment vertical="center"/>
    </xf>
    <xf numFmtId="0" fontId="26" fillId="0" borderId="0" xfId="0" applyNumberFormat="1" applyFont="1" applyFill="1" applyBorder="1" applyAlignment="1">
      <alignment vertical="center"/>
    </xf>
    <xf numFmtId="4" fontId="25" fillId="0" borderId="0" xfId="18" applyNumberFormat="1" applyFont="1" applyFill="1" applyBorder="1" applyAlignment="1">
      <alignment horizontal="center" vertical="center"/>
    </xf>
    <xf numFmtId="43" fontId="25" fillId="0" borderId="0" xfId="42" applyFont="1" applyFill="1" applyBorder="1" applyAlignment="1">
      <alignment horizontal="right" vertical="center"/>
    </xf>
    <xf numFmtId="0" fontId="0" fillId="0" borderId="0" xfId="0" applyAlignment="1">
      <alignment horizontal="center" vertical="center"/>
    </xf>
    <xf numFmtId="0" fontId="19" fillId="0" borderId="0" xfId="0" applyFont="1" applyAlignment="1">
      <alignment horizontal="justify" vertical="top" wrapText="1"/>
    </xf>
    <xf numFmtId="0" fontId="19" fillId="0" borderId="0" xfId="0" applyFont="1" applyAlignment="1">
      <alignment horizontal="center" vertical="center"/>
    </xf>
    <xf numFmtId="0" fontId="0" fillId="0" borderId="0" xfId="0" applyAlignment="1"/>
    <xf numFmtId="2" fontId="19" fillId="0" borderId="0" xfId="0" applyNumberFormat="1" applyFont="1" applyAlignment="1">
      <alignment horizontal="center" vertical="center"/>
    </xf>
    <xf numFmtId="0" fontId="16" fillId="12" borderId="0" xfId="21" applyFont="1"/>
    <xf numFmtId="0" fontId="16" fillId="12" borderId="0" xfId="21" applyFont="1" applyAlignment="1">
      <alignment horizontal="center" vertical="center"/>
    </xf>
    <xf numFmtId="2" fontId="16" fillId="12" borderId="0" xfId="21" applyNumberFormat="1" applyFont="1" applyAlignment="1">
      <alignment vertical="center"/>
    </xf>
    <xf numFmtId="0" fontId="22" fillId="32" borderId="0" xfId="41" applyFont="1"/>
    <xf numFmtId="0" fontId="22" fillId="32" borderId="0" xfId="41" applyFont="1" applyAlignment="1">
      <alignment horizontal="center" vertical="center"/>
    </xf>
    <xf numFmtId="2" fontId="22" fillId="32" borderId="0" xfId="41" applyNumberFormat="1" applyFont="1" applyAlignment="1">
      <alignment vertical="center"/>
    </xf>
    <xf numFmtId="0" fontId="16" fillId="32" borderId="0" xfId="41" applyFont="1"/>
    <xf numFmtId="0" fontId="16" fillId="32" borderId="0" xfId="41" applyFont="1" applyAlignment="1">
      <alignment horizontal="center" vertical="center"/>
    </xf>
    <xf numFmtId="2" fontId="16" fillId="32" borderId="0" xfId="41" applyNumberFormat="1" applyFont="1" applyAlignment="1">
      <alignment vertical="center"/>
    </xf>
    <xf numFmtId="0" fontId="22" fillId="16" borderId="0" xfId="25" applyFont="1"/>
    <xf numFmtId="0" fontId="22" fillId="16" borderId="0" xfId="25" applyFont="1" applyAlignment="1">
      <alignment horizontal="center" vertical="center"/>
    </xf>
    <xf numFmtId="2" fontId="22" fillId="16" borderId="0" xfId="25" applyNumberFormat="1" applyFont="1" applyAlignment="1">
      <alignment vertical="center"/>
    </xf>
    <xf numFmtId="0" fontId="16" fillId="16" borderId="0" xfId="25" applyFont="1"/>
    <xf numFmtId="0" fontId="16" fillId="16" borderId="0" xfId="25" applyFont="1" applyAlignment="1">
      <alignment horizontal="center" vertical="center"/>
    </xf>
    <xf numFmtId="2" fontId="16" fillId="16" borderId="0" xfId="25" applyNumberFormat="1" applyFont="1" applyAlignment="1">
      <alignment vertical="center"/>
    </xf>
    <xf numFmtId="0" fontId="16" fillId="23" borderId="0" xfId="32" applyFont="1"/>
    <xf numFmtId="0" fontId="16" fillId="23" borderId="0" xfId="32" applyFont="1" applyAlignment="1">
      <alignment horizontal="center" vertical="center"/>
    </xf>
    <xf numFmtId="2" fontId="16" fillId="23" borderId="0" xfId="32" applyNumberFormat="1" applyFont="1" applyAlignment="1">
      <alignment vertical="center"/>
    </xf>
    <xf numFmtId="0" fontId="19" fillId="0" borderId="0" xfId="0" applyFont="1" applyAlignment="1">
      <alignment vertical="top" wrapText="1"/>
    </xf>
    <xf numFmtId="0" fontId="1" fillId="0" borderId="0" xfId="0" applyFont="1"/>
    <xf numFmtId="0" fontId="1" fillId="0" borderId="0" xfId="0" applyFont="1" applyAlignment="1">
      <alignment horizontal="center" vertical="center"/>
    </xf>
    <xf numFmtId="2" fontId="1" fillId="0" borderId="0" xfId="0" applyNumberFormat="1" applyFont="1" applyAlignment="1">
      <alignment vertical="center"/>
    </xf>
    <xf numFmtId="0" fontId="1" fillId="0" borderId="0" xfId="0" applyFont="1" applyAlignment="1">
      <alignment horizontal="justify" vertical="top" wrapText="1"/>
    </xf>
    <xf numFmtId="0" fontId="27" fillId="19" borderId="0" xfId="28" applyFont="1"/>
    <xf numFmtId="0" fontId="27" fillId="19" borderId="0" xfId="28" applyFont="1" applyAlignment="1">
      <alignment horizontal="center" vertical="center"/>
    </xf>
    <xf numFmtId="2" fontId="27" fillId="19" borderId="0" xfId="28" applyNumberFormat="1" applyFont="1" applyAlignment="1">
      <alignment vertical="center"/>
    </xf>
    <xf numFmtId="0" fontId="19" fillId="0" borderId="0" xfId="0" applyFont="1" applyAlignment="1">
      <alignment horizontal="left"/>
    </xf>
    <xf numFmtId="0" fontId="19" fillId="0" borderId="10" xfId="0" applyFont="1" applyBorder="1"/>
    <xf numFmtId="0" fontId="19" fillId="0" borderId="0" xfId="0" applyFont="1" applyBorder="1"/>
    <xf numFmtId="0" fontId="20" fillId="12" borderId="0" xfId="21" applyFont="1" applyAlignment="1">
      <alignment horizontal="left" vertical="center"/>
    </xf>
    <xf numFmtId="0" fontId="20" fillId="32" borderId="0" xfId="41" applyFont="1" applyAlignment="1">
      <alignment horizontal="left" vertical="center"/>
    </xf>
    <xf numFmtId="0" fontId="20" fillId="16" borderId="0" xfId="25" applyFont="1" applyAlignment="1">
      <alignment horizontal="left" vertical="center"/>
    </xf>
    <xf numFmtId="0" fontId="20" fillId="23" borderId="0" xfId="32" applyFont="1" applyAlignment="1">
      <alignment horizontal="left" vertical="center"/>
    </xf>
    <xf numFmtId="0" fontId="20" fillId="19" borderId="0" xfId="28" applyFont="1" applyAlignment="1">
      <alignment horizontal="left" vertical="center"/>
    </xf>
    <xf numFmtId="0" fontId="20" fillId="0" borderId="0" xfId="28" applyFont="1" applyFill="1" applyAlignment="1">
      <alignment horizontal="left" vertical="center"/>
    </xf>
    <xf numFmtId="0" fontId="22" fillId="0" borderId="0" xfId="0" applyFont="1" applyAlignment="1">
      <alignment horizontal="center" vertical="center" wrapText="1"/>
    </xf>
    <xf numFmtId="0" fontId="23" fillId="0" borderId="10" xfId="0" applyFont="1" applyBorder="1" applyAlignment="1">
      <alignment horizontal="center"/>
    </xf>
    <xf numFmtId="0" fontId="23" fillId="0" borderId="11" xfId="0" applyFont="1" applyBorder="1" applyAlignment="1">
      <alignment horizontal="center"/>
    </xf>
    <xf numFmtId="0" fontId="19" fillId="0" borderId="0" xfId="0" applyFont="1" applyAlignment="1">
      <alignment horizontal="center" vertical="center"/>
    </xf>
    <xf numFmtId="2" fontId="19" fillId="0" borderId="0" xfId="0" applyNumberFormat="1" applyFont="1" applyAlignment="1">
      <alignment horizontal="center" vertical="center"/>
    </xf>
    <xf numFmtId="0" fontId="0" fillId="0" borderId="0" xfId="0" applyAlignment="1">
      <alignment horizontal="center" vertical="center"/>
    </xf>
    <xf numFmtId="0" fontId="19" fillId="0" borderId="0" xfId="0" applyFont="1" applyAlignment="1">
      <alignment horizontal="justify" vertical="top" wrapText="1"/>
    </xf>
    <xf numFmtId="0" fontId="19" fillId="0" borderId="0" xfId="0" applyFont="1" applyAlignment="1">
      <alignment horizontal="justify" vertical="top"/>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illares" xfId="42" builtinId="3"/>
    <cellStyle name="Neutral" xfId="8" builtinId="28" customBuiltin="1"/>
    <cellStyle name="Normal" xfId="0" builtinId="0"/>
    <cellStyle name="Normal 2" xfId="43"/>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313"/>
  <sheetViews>
    <sheetView tabSelected="1" view="pageLayout" zoomScaleNormal="100" zoomScaleSheetLayoutView="100" workbookViewId="0">
      <selection activeCell="D16" sqref="D16"/>
    </sheetView>
  </sheetViews>
  <sheetFormatPr baseColWidth="10" defaultRowHeight="15" outlineLevelRow="2"/>
  <cols>
    <col min="1" max="1" width="10.5703125" style="5" customWidth="1"/>
    <col min="2" max="2" width="78.5703125" customWidth="1"/>
    <col min="3" max="3" width="7.28515625" style="42" bestFit="1" customWidth="1"/>
    <col min="4" max="4" width="8.140625" style="3" bestFit="1" customWidth="1"/>
    <col min="5" max="5" width="8.7109375" style="3" bestFit="1" customWidth="1"/>
    <col min="6" max="6" width="6.85546875" style="3" bestFit="1" customWidth="1"/>
    <col min="7" max="7" width="13.5703125" customWidth="1"/>
  </cols>
  <sheetData>
    <row r="1" spans="1:6" ht="37.5" customHeight="1">
      <c r="A1" s="82" t="s">
        <v>711</v>
      </c>
      <c r="B1" s="82"/>
      <c r="C1" s="82"/>
      <c r="D1" s="82"/>
      <c r="E1" s="82"/>
      <c r="F1" s="82"/>
    </row>
    <row r="2" spans="1:6">
      <c r="A2" s="5" t="s">
        <v>0</v>
      </c>
      <c r="B2" s="5" t="s">
        <v>1</v>
      </c>
    </row>
    <row r="3" spans="1:6">
      <c r="A3" s="5" t="s">
        <v>2</v>
      </c>
      <c r="B3" s="5" t="s">
        <v>3</v>
      </c>
    </row>
    <row r="4" spans="1:6">
      <c r="A4" s="5" t="s">
        <v>4</v>
      </c>
      <c r="B4" s="5" t="s">
        <v>712</v>
      </c>
    </row>
    <row r="5" spans="1:6">
      <c r="A5" s="5" t="s">
        <v>5</v>
      </c>
      <c r="B5" s="5" t="s">
        <v>6</v>
      </c>
    </row>
    <row r="6" spans="1:6">
      <c r="A6" s="5" t="s">
        <v>7</v>
      </c>
      <c r="B6" s="5" t="s">
        <v>713</v>
      </c>
    </row>
    <row r="7" spans="1:6">
      <c r="A7" s="5" t="s">
        <v>8</v>
      </c>
      <c r="B7" s="73">
        <v>1</v>
      </c>
    </row>
    <row r="9" spans="1:6" ht="15.75" thickBot="1"/>
    <row r="10" spans="1:6" ht="16.5" thickBot="1">
      <c r="A10" s="83"/>
      <c r="B10" s="83"/>
      <c r="C10" s="83"/>
      <c r="D10" s="83"/>
      <c r="E10" s="83"/>
      <c r="F10" s="84"/>
    </row>
    <row r="11" spans="1:6" ht="26.25" thickBot="1">
      <c r="A11" s="74" t="s">
        <v>9</v>
      </c>
      <c r="B11" s="26" t="s">
        <v>10</v>
      </c>
      <c r="C11" s="27" t="s">
        <v>11</v>
      </c>
      <c r="D11" s="28" t="s">
        <v>12</v>
      </c>
      <c r="E11" s="32" t="s">
        <v>186</v>
      </c>
      <c r="F11" s="29" t="s">
        <v>13</v>
      </c>
    </row>
    <row r="12" spans="1:6">
      <c r="A12" s="75"/>
      <c r="B12" s="2"/>
      <c r="C12" s="10"/>
      <c r="D12" s="9"/>
      <c r="E12" s="9"/>
      <c r="F12" s="9"/>
    </row>
    <row r="13" spans="1:6">
      <c r="A13" s="76" t="s">
        <v>14</v>
      </c>
      <c r="B13" s="47" t="s">
        <v>15</v>
      </c>
      <c r="C13" s="48" t="s">
        <v>16</v>
      </c>
      <c r="D13" s="49"/>
      <c r="E13" s="49"/>
      <c r="F13" s="49"/>
    </row>
    <row r="14" spans="1:6">
      <c r="A14" s="8"/>
      <c r="B14" s="7"/>
      <c r="C14" s="11"/>
      <c r="D14" s="30"/>
      <c r="E14" s="30"/>
      <c r="F14" s="30"/>
    </row>
    <row r="15" spans="1:6">
      <c r="A15" s="77" t="s">
        <v>17</v>
      </c>
      <c r="B15" s="53" t="s">
        <v>18</v>
      </c>
      <c r="C15" s="54" t="s">
        <v>16</v>
      </c>
      <c r="D15" s="55"/>
      <c r="E15" s="55"/>
      <c r="F15" s="55"/>
    </row>
    <row r="16" spans="1:6">
      <c r="A16" s="78">
        <v>1.01</v>
      </c>
      <c r="B16" s="59" t="s">
        <v>19</v>
      </c>
      <c r="C16" s="60" t="s">
        <v>16</v>
      </c>
      <c r="D16" s="61"/>
      <c r="E16" s="61"/>
      <c r="F16" s="61"/>
    </row>
    <row r="17" spans="1:6">
      <c r="A17" s="79" t="s">
        <v>20</v>
      </c>
      <c r="B17" s="62" t="s">
        <v>21</v>
      </c>
      <c r="C17" s="63" t="s">
        <v>16</v>
      </c>
      <c r="D17" s="64"/>
      <c r="E17" s="64"/>
      <c r="F17" s="64"/>
    </row>
    <row r="18" spans="1:6">
      <c r="A18" s="80" t="s">
        <v>22</v>
      </c>
      <c r="B18" s="16" t="s">
        <v>23</v>
      </c>
      <c r="C18" s="17" t="s">
        <v>16</v>
      </c>
      <c r="D18" s="18"/>
      <c r="E18" s="18"/>
      <c r="F18" s="18"/>
    </row>
    <row r="19" spans="1:6" outlineLevel="1">
      <c r="A19" s="6"/>
      <c r="B19" s="5"/>
      <c r="C19" s="44"/>
      <c r="D19" s="12"/>
      <c r="E19" s="12"/>
      <c r="F19" s="12"/>
    </row>
    <row r="20" spans="1:6" ht="56.25" outlineLevel="1">
      <c r="A20" s="6" t="s">
        <v>24</v>
      </c>
      <c r="B20" s="43" t="s">
        <v>25</v>
      </c>
      <c r="C20" s="44" t="s">
        <v>26</v>
      </c>
      <c r="D20" s="12">
        <v>727.53</v>
      </c>
      <c r="E20" s="12"/>
      <c r="F20" s="12"/>
    </row>
    <row r="21" spans="1:6" outlineLevel="1">
      <c r="A21" s="6"/>
      <c r="B21" s="43"/>
      <c r="C21" s="44"/>
      <c r="D21" s="12"/>
      <c r="E21" s="12"/>
      <c r="F21" s="12"/>
    </row>
    <row r="22" spans="1:6" ht="67.5" outlineLevel="1">
      <c r="A22" s="6" t="s">
        <v>27</v>
      </c>
      <c r="B22" s="43" t="s">
        <v>28</v>
      </c>
      <c r="C22" s="44" t="s">
        <v>26</v>
      </c>
      <c r="D22" s="12">
        <v>727.53</v>
      </c>
      <c r="E22" s="12"/>
      <c r="F22" s="12"/>
    </row>
    <row r="23" spans="1:6" outlineLevel="1">
      <c r="A23" s="6"/>
      <c r="B23" s="43"/>
      <c r="C23" s="44"/>
      <c r="D23" s="12"/>
      <c r="E23" s="12"/>
      <c r="F23" s="12"/>
    </row>
    <row r="24" spans="1:6" ht="101.25" outlineLevel="1">
      <c r="A24" s="6" t="s">
        <v>29</v>
      </c>
      <c r="B24" s="43" t="s">
        <v>30</v>
      </c>
      <c r="C24" s="44" t="s">
        <v>31</v>
      </c>
      <c r="D24" s="12">
        <v>28.4</v>
      </c>
      <c r="E24" s="12"/>
      <c r="F24" s="12"/>
    </row>
    <row r="25" spans="1:6" outlineLevel="1">
      <c r="A25" s="6"/>
      <c r="B25" s="43"/>
      <c r="C25" s="44"/>
      <c r="D25" s="12"/>
      <c r="E25" s="12"/>
      <c r="F25" s="12"/>
    </row>
    <row r="26" spans="1:6">
      <c r="A26" s="79" t="s">
        <v>32</v>
      </c>
      <c r="B26" s="62" t="s">
        <v>33</v>
      </c>
      <c r="C26" s="63" t="s">
        <v>16</v>
      </c>
      <c r="D26" s="64"/>
      <c r="E26" s="64"/>
      <c r="F26" s="64"/>
    </row>
    <row r="27" spans="1:6" outlineLevel="1">
      <c r="A27" s="81"/>
      <c r="B27" s="19"/>
      <c r="C27" s="20"/>
      <c r="D27" s="21"/>
      <c r="E27" s="21"/>
      <c r="F27" s="21"/>
    </row>
    <row r="28" spans="1:6" ht="56.25" outlineLevel="1">
      <c r="A28" s="6" t="s">
        <v>244</v>
      </c>
      <c r="B28" s="43" t="s">
        <v>34</v>
      </c>
      <c r="C28" s="44" t="s">
        <v>35</v>
      </c>
      <c r="D28" s="12">
        <v>145.51</v>
      </c>
      <c r="E28" s="12"/>
      <c r="F28" s="12"/>
    </row>
    <row r="29" spans="1:6" outlineLevel="1">
      <c r="A29" s="6"/>
      <c r="B29" s="43"/>
      <c r="C29" s="44"/>
      <c r="D29" s="12"/>
      <c r="E29" s="12"/>
      <c r="F29" s="12"/>
    </row>
    <row r="30" spans="1:6" ht="56.25" outlineLevel="1">
      <c r="A30" s="6" t="s">
        <v>245</v>
      </c>
      <c r="B30" s="43" t="s">
        <v>36</v>
      </c>
      <c r="C30" s="44" t="s">
        <v>37</v>
      </c>
      <c r="D30" s="12">
        <v>145.51</v>
      </c>
      <c r="E30" s="12"/>
      <c r="F30" s="12"/>
    </row>
    <row r="31" spans="1:6" outlineLevel="1">
      <c r="A31" s="6"/>
      <c r="B31" s="43"/>
      <c r="C31" s="44"/>
      <c r="D31" s="12"/>
      <c r="E31" s="12"/>
      <c r="F31" s="12"/>
    </row>
    <row r="32" spans="1:6">
      <c r="A32" s="79" t="s">
        <v>38</v>
      </c>
      <c r="B32" s="62" t="s">
        <v>39</v>
      </c>
      <c r="C32" s="63" t="s">
        <v>16</v>
      </c>
      <c r="D32" s="64"/>
      <c r="E32" s="64"/>
      <c r="F32" s="64"/>
    </row>
    <row r="33" spans="1:6">
      <c r="A33" s="80" t="s">
        <v>247</v>
      </c>
      <c r="B33" s="16" t="s">
        <v>192</v>
      </c>
      <c r="C33" s="17" t="s">
        <v>16</v>
      </c>
      <c r="D33" s="18"/>
      <c r="E33" s="18"/>
      <c r="F33" s="18"/>
    </row>
    <row r="34" spans="1:6" outlineLevel="2">
      <c r="A34" s="6"/>
      <c r="B34" s="5"/>
      <c r="C34" s="44"/>
      <c r="D34" s="12"/>
      <c r="E34" s="12"/>
      <c r="F34" s="12"/>
    </row>
    <row r="35" spans="1:6" ht="67.5" outlineLevel="2">
      <c r="A35" s="6" t="s">
        <v>252</v>
      </c>
      <c r="B35" s="43" t="s">
        <v>28</v>
      </c>
      <c r="C35" s="44" t="s">
        <v>26</v>
      </c>
      <c r="D35" s="12">
        <v>642</v>
      </c>
      <c r="E35" s="12"/>
      <c r="F35" s="12"/>
    </row>
    <row r="36" spans="1:6" outlineLevel="2">
      <c r="A36" s="6"/>
      <c r="B36" s="5"/>
      <c r="C36" s="44"/>
      <c r="D36" s="12"/>
      <c r="E36" s="12"/>
      <c r="F36" s="12"/>
    </row>
    <row r="37" spans="1:6" ht="56.25" outlineLevel="2">
      <c r="A37" s="6" t="s">
        <v>253</v>
      </c>
      <c r="B37" s="43" t="s">
        <v>224</v>
      </c>
      <c r="C37" s="44" t="s">
        <v>188</v>
      </c>
      <c r="D37" s="12">
        <f>(35*12)</f>
        <v>420</v>
      </c>
      <c r="E37" s="12"/>
      <c r="F37" s="12"/>
    </row>
    <row r="38" spans="1:6" outlineLevel="2">
      <c r="A38" s="6"/>
      <c r="B38" s="43" t="s">
        <v>189</v>
      </c>
      <c r="C38" s="44"/>
      <c r="D38" s="12"/>
      <c r="E38" s="12"/>
      <c r="F38" s="12"/>
    </row>
    <row r="39" spans="1:6" ht="56.25" outlineLevel="2">
      <c r="A39" s="6" t="s">
        <v>254</v>
      </c>
      <c r="B39" s="43" t="s">
        <v>222</v>
      </c>
      <c r="C39" s="44" t="s">
        <v>97</v>
      </c>
      <c r="D39" s="12">
        <f>(35)</f>
        <v>35</v>
      </c>
      <c r="E39" s="12"/>
      <c r="F39" s="12"/>
    </row>
    <row r="40" spans="1:6" outlineLevel="2">
      <c r="A40" s="6"/>
      <c r="B40" s="43" t="s">
        <v>189</v>
      </c>
      <c r="C40" s="44"/>
      <c r="D40" s="12"/>
      <c r="E40" s="12"/>
      <c r="F40" s="12"/>
    </row>
    <row r="41" spans="1:6" ht="56.25" outlineLevel="2">
      <c r="A41" s="6" t="s">
        <v>255</v>
      </c>
      <c r="B41" s="43" t="s">
        <v>190</v>
      </c>
      <c r="C41" s="44" t="s">
        <v>115</v>
      </c>
      <c r="D41" s="12">
        <f>(10*11.2*3.975)*(35)</f>
        <v>15582</v>
      </c>
      <c r="E41" s="12"/>
      <c r="F41" s="12"/>
    </row>
    <row r="42" spans="1:6" outlineLevel="2">
      <c r="A42" s="6"/>
      <c r="B42" s="43" t="s">
        <v>189</v>
      </c>
      <c r="C42" s="44"/>
      <c r="D42" s="12"/>
      <c r="E42" s="12"/>
      <c r="F42" s="12"/>
    </row>
    <row r="43" spans="1:6" ht="56.25" outlineLevel="2">
      <c r="A43" s="6" t="s">
        <v>256</v>
      </c>
      <c r="B43" s="43" t="s">
        <v>110</v>
      </c>
      <c r="C43" s="44" t="s">
        <v>115</v>
      </c>
      <c r="D43" s="12">
        <f>(75*2.1*0.557)*(35)</f>
        <v>3070.4625000000001</v>
      </c>
      <c r="E43" s="12"/>
      <c r="F43" s="12"/>
    </row>
    <row r="44" spans="1:6" outlineLevel="2">
      <c r="A44" s="6"/>
      <c r="B44" s="43" t="s">
        <v>189</v>
      </c>
      <c r="C44" s="44"/>
      <c r="D44" s="12"/>
      <c r="E44" s="12"/>
      <c r="F44" s="12"/>
    </row>
    <row r="45" spans="1:6" ht="45" outlineLevel="2">
      <c r="A45" s="6" t="s">
        <v>257</v>
      </c>
      <c r="B45" s="43" t="s">
        <v>223</v>
      </c>
      <c r="C45" s="44" t="s">
        <v>115</v>
      </c>
      <c r="D45" s="12">
        <f>+D41+D43</f>
        <v>18652.462500000001</v>
      </c>
      <c r="E45" s="12"/>
      <c r="F45" s="12"/>
    </row>
    <row r="46" spans="1:6" outlineLevel="2">
      <c r="A46" s="6"/>
      <c r="B46" s="43" t="s">
        <v>189</v>
      </c>
      <c r="C46" s="44"/>
      <c r="D46" s="12"/>
      <c r="E46" s="12"/>
      <c r="F46" s="12"/>
    </row>
    <row r="47" spans="1:6" ht="67.5" outlineLevel="2">
      <c r="A47" s="6" t="s">
        <v>258</v>
      </c>
      <c r="B47" s="43" t="s">
        <v>116</v>
      </c>
      <c r="C47" s="44" t="s">
        <v>35</v>
      </c>
      <c r="D47" s="12">
        <f>(5.76644*35)</f>
        <v>201.8254</v>
      </c>
      <c r="E47" s="12"/>
      <c r="F47" s="12"/>
    </row>
    <row r="48" spans="1:6" outlineLevel="2">
      <c r="A48" s="6"/>
      <c r="B48" s="43" t="s">
        <v>189</v>
      </c>
      <c r="C48" s="44"/>
      <c r="D48" s="12"/>
      <c r="E48" s="12"/>
      <c r="F48" s="12"/>
    </row>
    <row r="49" spans="1:6" ht="56.25" outlineLevel="2">
      <c r="A49" s="6" t="s">
        <v>259</v>
      </c>
      <c r="B49" s="43" t="s">
        <v>34</v>
      </c>
      <c r="C49" s="44" t="s">
        <v>35</v>
      </c>
      <c r="D49" s="12">
        <f>(5.76644*35)</f>
        <v>201.8254</v>
      </c>
      <c r="E49" s="12"/>
      <c r="F49" s="12"/>
    </row>
    <row r="50" spans="1:6" outlineLevel="2">
      <c r="A50" s="6"/>
      <c r="B50" s="43"/>
      <c r="C50" s="44"/>
      <c r="D50" s="12"/>
      <c r="E50" s="12"/>
      <c r="F50" s="12"/>
    </row>
    <row r="51" spans="1:6" ht="56.25" outlineLevel="2">
      <c r="A51" s="6" t="s">
        <v>260</v>
      </c>
      <c r="B51" s="43" t="s">
        <v>36</v>
      </c>
      <c r="C51" s="44" t="s">
        <v>37</v>
      </c>
      <c r="D51" s="12">
        <f>(5.76644*35)</f>
        <v>201.8254</v>
      </c>
      <c r="E51" s="12"/>
      <c r="F51" s="12"/>
    </row>
    <row r="52" spans="1:6" outlineLevel="2">
      <c r="A52" s="6"/>
      <c r="B52" s="5"/>
      <c r="C52" s="44"/>
      <c r="D52" s="12"/>
      <c r="E52" s="12"/>
      <c r="F52" s="12"/>
    </row>
    <row r="53" spans="1:6">
      <c r="A53" s="80" t="s">
        <v>248</v>
      </c>
      <c r="B53" s="16" t="s">
        <v>191</v>
      </c>
      <c r="C53" s="17" t="s">
        <v>16</v>
      </c>
      <c r="D53" s="18"/>
      <c r="E53" s="18"/>
      <c r="F53" s="18"/>
    </row>
    <row r="54" spans="1:6" outlineLevel="1">
      <c r="A54" s="6"/>
      <c r="B54" s="5"/>
      <c r="C54" s="44"/>
      <c r="D54" s="12"/>
      <c r="E54" s="12"/>
      <c r="F54" s="12"/>
    </row>
    <row r="55" spans="1:6" ht="45" outlineLevel="1">
      <c r="A55" s="6" t="s">
        <v>261</v>
      </c>
      <c r="B55" s="43" t="s">
        <v>194</v>
      </c>
      <c r="C55" s="44" t="s">
        <v>35</v>
      </c>
      <c r="D55" s="12">
        <f>((1.3*1.3*0.8)-(0.5027*0.8))*21</f>
        <v>19.946640000000006</v>
      </c>
      <c r="E55" s="12"/>
      <c r="F55" s="12"/>
    </row>
    <row r="56" spans="1:6" outlineLevel="1">
      <c r="A56" s="6"/>
      <c r="C56" s="44"/>
      <c r="D56" s="12"/>
      <c r="E56" s="12"/>
      <c r="F56" s="12"/>
    </row>
    <row r="57" spans="1:6" ht="45" outlineLevel="1">
      <c r="A57" s="6" t="s">
        <v>262</v>
      </c>
      <c r="B57" s="43" t="s">
        <v>225</v>
      </c>
      <c r="C57" s="44" t="s">
        <v>26</v>
      </c>
      <c r="D57" s="12">
        <f>((1.1*1.1)+(1-(0.5027))*21)</f>
        <v>11.6533</v>
      </c>
      <c r="E57" s="12"/>
      <c r="F57" s="12"/>
    </row>
    <row r="58" spans="1:6" outlineLevel="1">
      <c r="A58" s="6"/>
      <c r="B58" s="43"/>
      <c r="C58" s="44"/>
      <c r="D58" s="12"/>
      <c r="E58" s="12"/>
      <c r="F58" s="12"/>
    </row>
    <row r="59" spans="1:6" ht="22.5" outlineLevel="1">
      <c r="A59" s="6" t="s">
        <v>263</v>
      </c>
      <c r="B59" s="43" t="s">
        <v>193</v>
      </c>
      <c r="C59" s="44" t="s">
        <v>26</v>
      </c>
      <c r="D59" s="12">
        <f>(1.1*0.8*4)*21</f>
        <v>73.920000000000016</v>
      </c>
      <c r="E59" s="12"/>
      <c r="F59" s="12"/>
    </row>
    <row r="60" spans="1:6" outlineLevel="1">
      <c r="A60" s="6"/>
      <c r="B60" s="43"/>
      <c r="C60" s="44"/>
      <c r="D60" s="12"/>
      <c r="E60" s="12"/>
      <c r="F60" s="12"/>
    </row>
    <row r="61" spans="1:6" ht="56.25" outlineLevel="1">
      <c r="A61" s="6" t="s">
        <v>264</v>
      </c>
      <c r="B61" s="43" t="s">
        <v>111</v>
      </c>
      <c r="C61" s="44" t="s">
        <v>115</v>
      </c>
      <c r="D61" s="12">
        <f>(39.2*0.996)*(21)</f>
        <v>819.9072000000001</v>
      </c>
      <c r="E61" s="12"/>
      <c r="F61" s="12"/>
    </row>
    <row r="62" spans="1:6" outlineLevel="1">
      <c r="A62" s="6"/>
      <c r="B62" s="43"/>
      <c r="C62" s="44"/>
      <c r="D62" s="12"/>
      <c r="E62" s="12"/>
      <c r="F62" s="12"/>
    </row>
    <row r="63" spans="1:6" ht="67.5" outlineLevel="1">
      <c r="A63" s="6" t="s">
        <v>265</v>
      </c>
      <c r="B63" s="43" t="s">
        <v>116</v>
      </c>
      <c r="C63" s="44" t="s">
        <v>35</v>
      </c>
      <c r="D63" s="12">
        <f>(1.1*1.1*0.8)*(21)</f>
        <v>20.328000000000003</v>
      </c>
      <c r="E63" s="12"/>
      <c r="F63" s="12"/>
    </row>
    <row r="64" spans="1:6" outlineLevel="1">
      <c r="A64" s="6"/>
      <c r="B64" s="43"/>
      <c r="C64" s="44"/>
      <c r="D64" s="12"/>
      <c r="E64" s="12"/>
      <c r="F64" s="12"/>
    </row>
    <row r="65" spans="1:6" ht="67.5" outlineLevel="1">
      <c r="A65" s="6" t="s">
        <v>266</v>
      </c>
      <c r="B65" s="43" t="s">
        <v>195</v>
      </c>
      <c r="C65" s="44" t="s">
        <v>35</v>
      </c>
      <c r="D65" s="12">
        <f>((1.3*1.3*0.8)-(1.1*1.1*0.8))*(21)</f>
        <v>8.0640000000000018</v>
      </c>
      <c r="E65" s="12"/>
      <c r="F65" s="12"/>
    </row>
    <row r="66" spans="1:6" outlineLevel="1">
      <c r="A66" s="6"/>
      <c r="B66" s="43"/>
      <c r="C66" s="44"/>
      <c r="D66" s="12"/>
      <c r="E66" s="12"/>
      <c r="F66" s="12"/>
    </row>
    <row r="67" spans="1:6" ht="56.25" outlineLevel="1">
      <c r="A67" s="6" t="s">
        <v>267</v>
      </c>
      <c r="B67" s="43" t="s">
        <v>34</v>
      </c>
      <c r="C67" s="44" t="s">
        <v>35</v>
      </c>
      <c r="D67" s="12">
        <f>(D55)</f>
        <v>19.946640000000006</v>
      </c>
      <c r="E67" s="12"/>
      <c r="F67" s="12"/>
    </row>
    <row r="68" spans="1:6" outlineLevel="1">
      <c r="A68" s="6"/>
      <c r="B68" s="43"/>
      <c r="C68" s="44"/>
      <c r="D68" s="12"/>
      <c r="E68" s="12"/>
      <c r="F68" s="12"/>
    </row>
    <row r="69" spans="1:6" ht="56.25" outlineLevel="1">
      <c r="A69" s="6" t="s">
        <v>268</v>
      </c>
      <c r="B69" s="43" t="s">
        <v>36</v>
      </c>
      <c r="C69" s="44" t="s">
        <v>37</v>
      </c>
      <c r="D69" s="12">
        <f>(D67)</f>
        <v>19.946640000000006</v>
      </c>
      <c r="E69" s="12"/>
      <c r="F69" s="12"/>
    </row>
    <row r="70" spans="1:6" outlineLevel="1">
      <c r="A70" s="6"/>
      <c r="B70" s="5"/>
      <c r="C70" s="44"/>
      <c r="D70" s="12"/>
      <c r="E70" s="12"/>
      <c r="F70" s="12"/>
    </row>
    <row r="71" spans="1:6" ht="56.25" outlineLevel="1">
      <c r="A71" s="6" t="s">
        <v>269</v>
      </c>
      <c r="B71" s="43" t="s">
        <v>40</v>
      </c>
      <c r="C71" s="44" t="s">
        <v>26</v>
      </c>
      <c r="D71" s="12">
        <f>(((1.18*0.8)*4)+(1.1*1.1))*21</f>
        <v>104.70599999999999</v>
      </c>
      <c r="E71" s="12"/>
      <c r="F71" s="12"/>
    </row>
    <row r="72" spans="1:6" outlineLevel="1">
      <c r="A72" s="6"/>
      <c r="B72" s="5"/>
      <c r="C72" s="44"/>
      <c r="D72" s="12"/>
      <c r="E72" s="12"/>
      <c r="F72" s="12"/>
    </row>
    <row r="73" spans="1:6">
      <c r="A73" s="80" t="s">
        <v>249</v>
      </c>
      <c r="B73" s="16" t="s">
        <v>196</v>
      </c>
      <c r="C73" s="17" t="s">
        <v>16</v>
      </c>
      <c r="D73" s="18"/>
      <c r="E73" s="18"/>
      <c r="F73" s="18"/>
    </row>
    <row r="74" spans="1:6" outlineLevel="1">
      <c r="A74" s="6"/>
      <c r="B74" s="5"/>
      <c r="C74" s="44"/>
      <c r="D74" s="12"/>
      <c r="E74" s="12"/>
      <c r="F74" s="12"/>
    </row>
    <row r="75" spans="1:6" ht="45" outlineLevel="1">
      <c r="A75" s="6" t="s">
        <v>270</v>
      </c>
      <c r="B75" s="43" t="s">
        <v>194</v>
      </c>
      <c r="C75" s="44" t="s">
        <v>35</v>
      </c>
      <c r="D75" s="12">
        <f>((3.75*1.3*0.8)-(0.5027*0.8*2))*7</f>
        <v>21.66976</v>
      </c>
      <c r="E75" s="12"/>
      <c r="F75" s="12"/>
    </row>
    <row r="76" spans="1:6" outlineLevel="1">
      <c r="A76" s="6"/>
      <c r="B76" s="43"/>
      <c r="C76" s="44"/>
      <c r="D76" s="12"/>
      <c r="E76" s="12"/>
      <c r="F76" s="12"/>
    </row>
    <row r="77" spans="1:6" ht="45" outlineLevel="1">
      <c r="A77" s="6" t="s">
        <v>271</v>
      </c>
      <c r="B77" s="43" t="s">
        <v>225</v>
      </c>
      <c r="C77" s="44" t="s">
        <v>26</v>
      </c>
      <c r="D77" s="12">
        <f>((3.55*1.1)+(2-(0.5027))*7)</f>
        <v>14.386100000000003</v>
      </c>
      <c r="E77" s="12"/>
      <c r="F77" s="12"/>
    </row>
    <row r="78" spans="1:6" outlineLevel="1">
      <c r="A78" s="6"/>
      <c r="B78" s="43"/>
      <c r="C78" s="44"/>
      <c r="D78" s="12"/>
      <c r="E78" s="12"/>
      <c r="F78" s="12"/>
    </row>
    <row r="79" spans="1:6" ht="22.5" outlineLevel="1">
      <c r="A79" s="6" t="s">
        <v>272</v>
      </c>
      <c r="B79" s="34" t="s">
        <v>193</v>
      </c>
      <c r="C79" s="44" t="s">
        <v>26</v>
      </c>
      <c r="D79" s="12">
        <f>(4.55*0.8*2)*7</f>
        <v>50.96</v>
      </c>
      <c r="E79" s="12"/>
      <c r="F79" s="12"/>
    </row>
    <row r="80" spans="1:6" outlineLevel="1">
      <c r="A80" s="6"/>
      <c r="B80" s="34"/>
      <c r="C80" s="35"/>
      <c r="D80" s="12"/>
      <c r="E80" s="12"/>
      <c r="F80" s="12"/>
    </row>
    <row r="81" spans="1:6" ht="56.25" outlineLevel="1">
      <c r="A81" s="6" t="s">
        <v>273</v>
      </c>
      <c r="B81" s="43" t="s">
        <v>113</v>
      </c>
      <c r="C81" s="44" t="s">
        <v>115</v>
      </c>
      <c r="D81" s="12">
        <f>(58.1*2.25)*(7)</f>
        <v>915.07499999999993</v>
      </c>
      <c r="E81" s="12"/>
      <c r="F81" s="12"/>
    </row>
    <row r="82" spans="1:6" outlineLevel="1">
      <c r="A82" s="6"/>
      <c r="B82" s="43"/>
      <c r="C82" s="44"/>
      <c r="D82" s="12"/>
      <c r="E82" s="12"/>
      <c r="F82" s="12"/>
    </row>
    <row r="83" spans="1:6" ht="56.25" outlineLevel="1">
      <c r="A83" s="6" t="s">
        <v>274</v>
      </c>
      <c r="B83" s="43" t="s">
        <v>111</v>
      </c>
      <c r="C83" s="44" t="s">
        <v>115</v>
      </c>
      <c r="D83" s="12">
        <f>(176.9*0.996)*(7)</f>
        <v>1233.3468</v>
      </c>
      <c r="E83" s="12"/>
      <c r="F83" s="12"/>
    </row>
    <row r="84" spans="1:6" outlineLevel="1">
      <c r="A84" s="6"/>
      <c r="B84" s="43"/>
      <c r="C84" s="44"/>
      <c r="D84" s="12"/>
      <c r="E84" s="12"/>
      <c r="F84" s="12"/>
    </row>
    <row r="85" spans="1:6" ht="67.5" outlineLevel="1">
      <c r="A85" s="6" t="s">
        <v>275</v>
      </c>
      <c r="B85" s="43" t="s">
        <v>116</v>
      </c>
      <c r="C85" s="44" t="s">
        <v>35</v>
      </c>
      <c r="D85" s="12">
        <f>(3.55*1.1*0.8)*(7)</f>
        <v>21.868000000000002</v>
      </c>
    </row>
    <row r="86" spans="1:6" outlineLevel="1">
      <c r="A86" s="6"/>
      <c r="B86" s="43"/>
      <c r="C86" s="44"/>
      <c r="D86" s="12"/>
    </row>
    <row r="87" spans="1:6" ht="67.5" outlineLevel="1">
      <c r="A87" s="6" t="s">
        <v>276</v>
      </c>
      <c r="B87" s="43" t="s">
        <v>195</v>
      </c>
      <c r="C87" s="44" t="s">
        <v>35</v>
      </c>
      <c r="D87" s="12">
        <f>((3.75*1.3*0.8)-(3.55*1.1*0.8))*(7)</f>
        <v>5.4319999999999986</v>
      </c>
      <c r="E87" s="12"/>
      <c r="F87" s="12"/>
    </row>
    <row r="88" spans="1:6" outlineLevel="1">
      <c r="A88" s="6"/>
      <c r="B88" s="43"/>
      <c r="C88" s="44"/>
      <c r="D88" s="12"/>
      <c r="E88" s="12"/>
      <c r="F88" s="12"/>
    </row>
    <row r="89" spans="1:6" ht="56.25" outlineLevel="1">
      <c r="A89" s="6" t="s">
        <v>277</v>
      </c>
      <c r="B89" s="43" t="s">
        <v>34</v>
      </c>
      <c r="C89" s="44" t="s">
        <v>35</v>
      </c>
      <c r="D89" s="12">
        <f>(D75)</f>
        <v>21.66976</v>
      </c>
      <c r="E89" s="12"/>
      <c r="F89" s="12"/>
    </row>
    <row r="90" spans="1:6" outlineLevel="1">
      <c r="A90" s="6"/>
      <c r="B90" s="43"/>
      <c r="C90" s="44"/>
      <c r="D90" s="12"/>
      <c r="E90" s="12"/>
      <c r="F90" s="12"/>
    </row>
    <row r="91" spans="1:6" ht="56.25" outlineLevel="1">
      <c r="A91" s="6" t="s">
        <v>278</v>
      </c>
      <c r="B91" s="43" t="s">
        <v>36</v>
      </c>
      <c r="C91" s="44" t="s">
        <v>37</v>
      </c>
      <c r="D91" s="12">
        <f>(D89)</f>
        <v>21.66976</v>
      </c>
      <c r="E91" s="12"/>
      <c r="F91" s="12"/>
    </row>
    <row r="92" spans="1:6" outlineLevel="1">
      <c r="A92" s="6"/>
      <c r="B92" s="37"/>
      <c r="C92" s="35"/>
      <c r="D92" s="38"/>
      <c r="E92" s="38"/>
      <c r="F92" s="12"/>
    </row>
    <row r="93" spans="1:6" ht="56.25" outlineLevel="1">
      <c r="A93" s="6" t="s">
        <v>279</v>
      </c>
      <c r="B93" s="43" t="s">
        <v>40</v>
      </c>
      <c r="C93" s="44" t="s">
        <v>26</v>
      </c>
      <c r="D93" s="12">
        <f>((3.45+3.45+1.1+1.1)*0.8)+(3.45*1.1)*7</f>
        <v>33.844999999999999</v>
      </c>
      <c r="E93" s="12"/>
      <c r="F93" s="12"/>
    </row>
    <row r="94" spans="1:6" outlineLevel="1">
      <c r="A94" s="36"/>
      <c r="B94" s="37"/>
      <c r="C94" s="35"/>
      <c r="D94" s="38"/>
      <c r="E94" s="38"/>
      <c r="F94" s="12"/>
    </row>
    <row r="95" spans="1:6">
      <c r="A95" s="80" t="s">
        <v>250</v>
      </c>
      <c r="B95" s="16" t="s">
        <v>199</v>
      </c>
      <c r="C95" s="17"/>
      <c r="D95" s="18"/>
      <c r="E95" s="18"/>
      <c r="F95" s="18"/>
    </row>
    <row r="96" spans="1:6" outlineLevel="1">
      <c r="A96" s="36"/>
      <c r="B96" s="39"/>
      <c r="C96" s="40"/>
      <c r="D96" s="41"/>
      <c r="E96" s="38"/>
      <c r="F96" s="12"/>
    </row>
    <row r="97" spans="1:6" ht="45" outlineLevel="1">
      <c r="A97" s="6" t="s">
        <v>280</v>
      </c>
      <c r="B97" s="43" t="s">
        <v>197</v>
      </c>
      <c r="C97" s="44" t="s">
        <v>35</v>
      </c>
      <c r="D97" s="12">
        <f>(324.7*0.6*0.55)</f>
        <v>107.15100000000001</v>
      </c>
      <c r="E97" s="12"/>
      <c r="F97" s="12"/>
    </row>
    <row r="98" spans="1:6" outlineLevel="1">
      <c r="A98" s="36"/>
      <c r="B98" s="43"/>
      <c r="C98" s="44"/>
      <c r="D98" s="12"/>
      <c r="E98" s="12"/>
      <c r="F98" s="12"/>
    </row>
    <row r="99" spans="1:6" ht="45" outlineLevel="1">
      <c r="A99" s="6" t="s">
        <v>281</v>
      </c>
      <c r="B99" s="43" t="s">
        <v>225</v>
      </c>
      <c r="C99" s="44" t="s">
        <v>26</v>
      </c>
      <c r="D99" s="12">
        <f>(324.7*0.45)</f>
        <v>146.11500000000001</v>
      </c>
      <c r="E99" s="12"/>
      <c r="F99" s="12"/>
    </row>
    <row r="100" spans="1:6" outlineLevel="1">
      <c r="A100" s="36"/>
      <c r="B100" s="43"/>
      <c r="C100" s="44"/>
      <c r="D100" s="12"/>
      <c r="E100" s="12"/>
      <c r="F100" s="12"/>
    </row>
    <row r="101" spans="1:6" ht="45" outlineLevel="1">
      <c r="A101" s="6" t="s">
        <v>282</v>
      </c>
      <c r="B101" s="43" t="s">
        <v>117</v>
      </c>
      <c r="C101" s="44" t="s">
        <v>35</v>
      </c>
      <c r="D101" s="12">
        <f>(324.7*0.45)*0.05</f>
        <v>7.3057500000000006</v>
      </c>
      <c r="E101" s="12"/>
      <c r="F101" s="12"/>
    </row>
    <row r="102" spans="1:6" outlineLevel="1">
      <c r="A102" s="36"/>
      <c r="B102" s="43"/>
      <c r="C102" s="44"/>
      <c r="D102" s="12"/>
      <c r="E102" s="12"/>
      <c r="F102" s="12"/>
    </row>
    <row r="103" spans="1:6" ht="67.5" outlineLevel="1">
      <c r="A103" s="6" t="s">
        <v>283</v>
      </c>
      <c r="B103" s="43" t="s">
        <v>198</v>
      </c>
      <c r="C103" s="44" t="s">
        <v>26</v>
      </c>
      <c r="D103" s="12">
        <f>(324.7*0.5*2)</f>
        <v>324.7</v>
      </c>
      <c r="E103" s="12"/>
      <c r="F103" s="12"/>
    </row>
    <row r="104" spans="1:6" outlineLevel="1">
      <c r="A104" s="36"/>
      <c r="B104" s="43"/>
      <c r="C104" s="44"/>
      <c r="D104" s="12"/>
      <c r="E104" s="12"/>
      <c r="F104" s="12"/>
    </row>
    <row r="105" spans="1:6" ht="56.25" outlineLevel="1">
      <c r="A105" s="6" t="s">
        <v>284</v>
      </c>
      <c r="B105" s="43" t="s">
        <v>112</v>
      </c>
      <c r="C105" s="44" t="s">
        <v>115</v>
      </c>
      <c r="D105" s="12">
        <f>(7*324.7*1.56)</f>
        <v>3545.7240000000002</v>
      </c>
      <c r="E105" s="12"/>
      <c r="F105" s="12"/>
    </row>
    <row r="106" spans="1:6" outlineLevel="1">
      <c r="A106" s="36"/>
      <c r="B106" s="43"/>
      <c r="C106" s="44"/>
      <c r="D106" s="12"/>
      <c r="E106" s="12"/>
      <c r="F106" s="12"/>
    </row>
    <row r="107" spans="1:6" ht="56.25" outlineLevel="1">
      <c r="A107" s="6" t="s">
        <v>285</v>
      </c>
      <c r="B107" s="43" t="s">
        <v>110</v>
      </c>
      <c r="C107" s="44" t="s">
        <v>115</v>
      </c>
      <c r="D107" s="12">
        <f>(1623*1.2*0.557)</f>
        <v>1084.8132000000001</v>
      </c>
      <c r="E107" s="12"/>
      <c r="F107" s="12"/>
    </row>
    <row r="108" spans="1:6" outlineLevel="1">
      <c r="A108" s="36"/>
      <c r="B108" s="43"/>
      <c r="C108" s="44"/>
      <c r="D108" s="12"/>
      <c r="E108" s="12"/>
      <c r="F108" s="12"/>
    </row>
    <row r="109" spans="1:6" ht="67.5" outlineLevel="1">
      <c r="A109" s="6" t="s">
        <v>286</v>
      </c>
      <c r="B109" s="43" t="s">
        <v>116</v>
      </c>
      <c r="C109" s="44" t="s">
        <v>35</v>
      </c>
      <c r="D109" s="12">
        <f>(324.7*0.25*0.5)</f>
        <v>40.587499999999999</v>
      </c>
      <c r="E109" s="12"/>
      <c r="F109" s="12"/>
    </row>
    <row r="110" spans="1:6" outlineLevel="1">
      <c r="A110" s="36"/>
      <c r="B110" s="43"/>
      <c r="C110" s="44"/>
      <c r="D110" s="12"/>
      <c r="E110" s="12"/>
      <c r="F110" s="12"/>
    </row>
    <row r="111" spans="1:6" ht="67.5" outlineLevel="1">
      <c r="A111" s="6" t="s">
        <v>287</v>
      </c>
      <c r="B111" s="43" t="s">
        <v>195</v>
      </c>
      <c r="C111" s="44" t="s">
        <v>35</v>
      </c>
      <c r="D111" s="12">
        <f>(324.7*0.175*0.5*2)</f>
        <v>56.822499999999991</v>
      </c>
      <c r="E111" s="12"/>
      <c r="F111" s="12"/>
    </row>
    <row r="112" spans="1:6" outlineLevel="1">
      <c r="A112" s="36"/>
      <c r="B112" s="43"/>
      <c r="C112" s="44"/>
      <c r="D112" s="12"/>
      <c r="E112" s="12"/>
      <c r="F112" s="12"/>
    </row>
    <row r="113" spans="1:6" ht="56.25" outlineLevel="1">
      <c r="A113" s="6" t="s">
        <v>288</v>
      </c>
      <c r="B113" s="43" t="s">
        <v>34</v>
      </c>
      <c r="C113" s="44" t="s">
        <v>35</v>
      </c>
      <c r="D113" s="12">
        <f>(D97)</f>
        <v>107.15100000000001</v>
      </c>
      <c r="E113" s="12"/>
      <c r="F113" s="12"/>
    </row>
    <row r="114" spans="1:6" outlineLevel="1">
      <c r="A114" s="36"/>
      <c r="B114" s="43"/>
      <c r="C114" s="44"/>
      <c r="D114" s="12"/>
      <c r="E114" s="12"/>
      <c r="F114" s="12"/>
    </row>
    <row r="115" spans="1:6" ht="56.25" outlineLevel="1">
      <c r="A115" s="6" t="s">
        <v>289</v>
      </c>
      <c r="B115" s="43" t="s">
        <v>36</v>
      </c>
      <c r="C115" s="44" t="s">
        <v>35</v>
      </c>
      <c r="D115" s="12">
        <f>(D113)</f>
        <v>107.15100000000001</v>
      </c>
      <c r="E115" s="12"/>
      <c r="F115" s="12"/>
    </row>
    <row r="116" spans="1:6" outlineLevel="1">
      <c r="A116" s="36"/>
      <c r="B116" s="5"/>
      <c r="C116" s="44"/>
      <c r="D116" s="12"/>
      <c r="E116" s="12"/>
      <c r="F116" s="12"/>
    </row>
    <row r="117" spans="1:6" ht="56.25" outlineLevel="1">
      <c r="A117" s="6" t="s">
        <v>290</v>
      </c>
      <c r="B117" s="43" t="s">
        <v>40</v>
      </c>
      <c r="C117" s="44" t="s">
        <v>26</v>
      </c>
      <c r="D117" s="12">
        <f>((0.5+0.5+0.25)*324.7)</f>
        <v>405.875</v>
      </c>
      <c r="E117" s="12"/>
      <c r="F117" s="12"/>
    </row>
    <row r="118" spans="1:6" outlineLevel="1">
      <c r="A118" s="6"/>
      <c r="B118" s="5"/>
      <c r="C118" s="44"/>
      <c r="D118" s="12"/>
      <c r="E118" s="12"/>
      <c r="F118" s="12"/>
    </row>
    <row r="119" spans="1:6">
      <c r="A119" s="80" t="s">
        <v>251</v>
      </c>
      <c r="B119" s="16" t="s">
        <v>200</v>
      </c>
      <c r="C119" s="17"/>
      <c r="D119" s="18"/>
      <c r="E119" s="18"/>
      <c r="F119" s="18"/>
    </row>
    <row r="120" spans="1:6" outlineLevel="1">
      <c r="A120" s="6"/>
      <c r="B120" s="39"/>
      <c r="C120" s="40"/>
      <c r="D120" s="41"/>
      <c r="E120" s="12"/>
      <c r="F120" s="12"/>
    </row>
    <row r="121" spans="1:6" ht="45" outlineLevel="1">
      <c r="A121" s="6" t="s">
        <v>291</v>
      </c>
      <c r="B121" s="34" t="s">
        <v>201</v>
      </c>
      <c r="C121" s="35" t="s">
        <v>35</v>
      </c>
      <c r="D121" s="38">
        <f>(28.15*0.6*0.85)</f>
        <v>14.356499999999997</v>
      </c>
      <c r="E121" s="12"/>
      <c r="F121" s="12"/>
    </row>
    <row r="122" spans="1:6" outlineLevel="1">
      <c r="A122" s="6"/>
      <c r="B122" s="34"/>
      <c r="C122" s="35"/>
      <c r="D122" s="38"/>
      <c r="E122" s="12"/>
      <c r="F122" s="12"/>
    </row>
    <row r="123" spans="1:6" ht="45" outlineLevel="1">
      <c r="A123" s="6" t="s">
        <v>292</v>
      </c>
      <c r="B123" s="34" t="s">
        <v>225</v>
      </c>
      <c r="C123" s="35" t="s">
        <v>26</v>
      </c>
      <c r="D123" s="38">
        <f>(28.15*0.6)</f>
        <v>16.889999999999997</v>
      </c>
      <c r="E123" s="12"/>
      <c r="F123" s="12"/>
    </row>
    <row r="124" spans="1:6" outlineLevel="1">
      <c r="A124" s="6"/>
      <c r="B124" s="43"/>
      <c r="C124" s="44"/>
      <c r="D124" s="12"/>
      <c r="E124" s="12"/>
      <c r="F124" s="12"/>
    </row>
    <row r="125" spans="1:6" ht="45" outlineLevel="1">
      <c r="A125" s="6" t="s">
        <v>293</v>
      </c>
      <c r="B125" s="43" t="s">
        <v>117</v>
      </c>
      <c r="C125" s="44" t="s">
        <v>26</v>
      </c>
      <c r="D125" s="12">
        <f>(28.15*0.6)</f>
        <v>16.889999999999997</v>
      </c>
      <c r="E125" s="12"/>
      <c r="F125" s="12"/>
    </row>
    <row r="126" spans="1:6" outlineLevel="1">
      <c r="A126" s="6"/>
      <c r="B126" s="43"/>
      <c r="C126" s="44"/>
      <c r="D126" s="12"/>
      <c r="E126" s="12"/>
      <c r="F126" s="12"/>
    </row>
    <row r="127" spans="1:6" ht="67.5" outlineLevel="1">
      <c r="A127" s="6" t="s">
        <v>294</v>
      </c>
      <c r="B127" s="43" t="s">
        <v>198</v>
      </c>
      <c r="C127" s="44" t="s">
        <v>26</v>
      </c>
      <c r="D127" s="12">
        <f>(28.15*0.8*2)</f>
        <v>45.04</v>
      </c>
      <c r="E127" s="12"/>
      <c r="F127" s="12"/>
    </row>
    <row r="128" spans="1:6" outlineLevel="1">
      <c r="A128" s="6"/>
      <c r="B128" s="43"/>
      <c r="C128" s="44"/>
      <c r="D128" s="12"/>
      <c r="E128" s="12"/>
      <c r="F128" s="12"/>
    </row>
    <row r="129" spans="1:6" ht="56.25" outlineLevel="1">
      <c r="A129" s="6" t="s">
        <v>295</v>
      </c>
      <c r="B129" s="43" t="s">
        <v>202</v>
      </c>
      <c r="C129" s="44" t="s">
        <v>115</v>
      </c>
      <c r="D129" s="12">
        <f>(15*28.15*1.56)</f>
        <v>658.71</v>
      </c>
      <c r="E129" s="12"/>
      <c r="F129" s="12"/>
    </row>
    <row r="130" spans="1:6" outlineLevel="1">
      <c r="A130" s="6"/>
      <c r="B130" s="43"/>
      <c r="C130" s="44"/>
      <c r="D130" s="12"/>
      <c r="E130" s="12"/>
      <c r="F130" s="12"/>
    </row>
    <row r="131" spans="1:6" ht="56.25" outlineLevel="1">
      <c r="A131" s="6" t="s">
        <v>296</v>
      </c>
      <c r="B131" s="43" t="s">
        <v>110</v>
      </c>
      <c r="C131" s="44" t="s">
        <v>115</v>
      </c>
      <c r="D131" s="12">
        <f>((140*2.1)+(28.15*2))*0.557</f>
        <v>195.11710000000002</v>
      </c>
      <c r="E131" s="12"/>
      <c r="F131" s="12"/>
    </row>
    <row r="132" spans="1:6" outlineLevel="1">
      <c r="A132" s="6"/>
      <c r="B132" s="43"/>
      <c r="C132" s="44"/>
      <c r="D132" s="12"/>
      <c r="E132" s="12"/>
      <c r="F132" s="12"/>
    </row>
    <row r="133" spans="1:6" ht="67.5" outlineLevel="1">
      <c r="A133" s="6" t="s">
        <v>297</v>
      </c>
      <c r="B133" s="43" t="s">
        <v>116</v>
      </c>
      <c r="C133" s="44" t="s">
        <v>35</v>
      </c>
      <c r="D133" s="12">
        <f>(28.15*0.4*0.8)</f>
        <v>9.0080000000000009</v>
      </c>
      <c r="E133" s="12"/>
      <c r="F133" s="12"/>
    </row>
    <row r="134" spans="1:6" outlineLevel="1">
      <c r="A134" s="6"/>
      <c r="B134" s="43"/>
      <c r="C134" s="44"/>
      <c r="D134" s="12"/>
      <c r="E134" s="12"/>
      <c r="F134" s="12"/>
    </row>
    <row r="135" spans="1:6" ht="67.5" outlineLevel="1">
      <c r="A135" s="6" t="s">
        <v>298</v>
      </c>
      <c r="B135" s="43" t="s">
        <v>195</v>
      </c>
      <c r="C135" s="44" t="s">
        <v>35</v>
      </c>
      <c r="D135" s="12">
        <f>(28.15*0.1*0.8*2)</f>
        <v>4.5040000000000004</v>
      </c>
      <c r="E135" s="12"/>
      <c r="F135" s="12"/>
    </row>
    <row r="136" spans="1:6" outlineLevel="1">
      <c r="A136" s="6"/>
      <c r="B136" s="43"/>
      <c r="C136" s="44"/>
      <c r="D136" s="12"/>
      <c r="E136" s="12"/>
      <c r="F136" s="12"/>
    </row>
    <row r="137" spans="1:6" ht="56.25" outlineLevel="1">
      <c r="A137" s="6" t="s">
        <v>299</v>
      </c>
      <c r="B137" s="43" t="s">
        <v>34</v>
      </c>
      <c r="C137" s="44" t="s">
        <v>35</v>
      </c>
      <c r="D137" s="12">
        <f>(D121)</f>
        <v>14.356499999999997</v>
      </c>
      <c r="E137" s="12"/>
      <c r="F137" s="12"/>
    </row>
    <row r="138" spans="1:6" outlineLevel="1">
      <c r="A138" s="6"/>
      <c r="B138" s="43"/>
      <c r="C138" s="44"/>
      <c r="D138" s="12"/>
      <c r="E138" s="12"/>
      <c r="F138" s="12"/>
    </row>
    <row r="139" spans="1:6" ht="56.25" outlineLevel="1">
      <c r="A139" s="6" t="s">
        <v>300</v>
      </c>
      <c r="B139" s="43" t="s">
        <v>36</v>
      </c>
      <c r="C139" s="44" t="s">
        <v>35</v>
      </c>
      <c r="D139" s="12">
        <f>(D137)</f>
        <v>14.356499999999997</v>
      </c>
      <c r="E139" s="12"/>
      <c r="F139" s="12"/>
    </row>
    <row r="140" spans="1:6" outlineLevel="1">
      <c r="A140" s="6"/>
      <c r="B140" s="43"/>
      <c r="C140" s="44"/>
      <c r="D140" s="12"/>
      <c r="E140" s="12"/>
      <c r="F140" s="12"/>
    </row>
    <row r="141" spans="1:6" ht="56.25" outlineLevel="1">
      <c r="A141" s="6" t="s">
        <v>301</v>
      </c>
      <c r="B141" s="43" t="s">
        <v>40</v>
      </c>
      <c r="C141" s="44" t="s">
        <v>26</v>
      </c>
      <c r="D141" s="12">
        <f>((0.8+0.8+0.4)*28.15)</f>
        <v>56.3</v>
      </c>
      <c r="E141" s="12"/>
      <c r="F141" s="12"/>
    </row>
    <row r="142" spans="1:6" outlineLevel="1">
      <c r="A142" s="6"/>
      <c r="B142" s="43"/>
      <c r="C142" s="44"/>
      <c r="D142" s="12"/>
      <c r="E142" s="12"/>
      <c r="F142" s="12"/>
    </row>
    <row r="143" spans="1:6">
      <c r="A143" s="79" t="s">
        <v>41</v>
      </c>
      <c r="B143" s="62" t="s">
        <v>42</v>
      </c>
      <c r="C143" s="63" t="s">
        <v>16</v>
      </c>
      <c r="D143" s="64"/>
      <c r="E143" s="64"/>
      <c r="F143" s="64"/>
    </row>
    <row r="144" spans="1:6">
      <c r="A144" s="80" t="s">
        <v>246</v>
      </c>
      <c r="B144" s="16" t="s">
        <v>203</v>
      </c>
      <c r="C144" s="17" t="s">
        <v>16</v>
      </c>
      <c r="D144" s="18"/>
      <c r="E144" s="18"/>
      <c r="F144" s="18"/>
    </row>
    <row r="145" spans="1:6" outlineLevel="1">
      <c r="A145" s="6"/>
      <c r="B145" s="5"/>
      <c r="C145" s="44"/>
      <c r="D145" s="12"/>
      <c r="E145" s="12"/>
      <c r="F145" s="12"/>
    </row>
    <row r="146" spans="1:6" ht="33.75" outlineLevel="1">
      <c r="A146" s="6" t="s">
        <v>302</v>
      </c>
      <c r="B146" s="43" t="s">
        <v>118</v>
      </c>
      <c r="C146" s="44" t="s">
        <v>26</v>
      </c>
      <c r="D146" s="12">
        <v>242.08</v>
      </c>
      <c r="E146" s="12"/>
      <c r="F146" s="12"/>
    </row>
    <row r="147" spans="1:6" outlineLevel="1">
      <c r="A147" s="6"/>
      <c r="B147" s="5"/>
      <c r="C147" s="44"/>
      <c r="D147" s="12"/>
      <c r="E147" s="12"/>
      <c r="F147" s="12"/>
    </row>
    <row r="148" spans="1:6" ht="33.75" outlineLevel="1">
      <c r="A148" s="6" t="s">
        <v>303</v>
      </c>
      <c r="B148" s="43" t="s">
        <v>119</v>
      </c>
      <c r="C148" s="44" t="s">
        <v>31</v>
      </c>
      <c r="D148" s="12">
        <f>4.45*4*34</f>
        <v>605.20000000000005</v>
      </c>
      <c r="E148" s="12"/>
      <c r="F148" s="12"/>
    </row>
    <row r="149" spans="1:6" outlineLevel="1">
      <c r="A149" s="6"/>
      <c r="B149" s="5"/>
      <c r="C149" s="44"/>
      <c r="D149" s="12"/>
      <c r="E149" s="12"/>
      <c r="F149" s="12"/>
    </row>
    <row r="150" spans="1:6" ht="56.25" outlineLevel="1">
      <c r="A150" s="6" t="s">
        <v>304</v>
      </c>
      <c r="B150" s="43" t="s">
        <v>112</v>
      </c>
      <c r="C150" s="44" t="s">
        <v>115</v>
      </c>
      <c r="D150" s="12">
        <v>1888.2240000000002</v>
      </c>
      <c r="E150" s="12"/>
      <c r="F150" s="12"/>
    </row>
    <row r="151" spans="1:6" outlineLevel="1">
      <c r="A151" s="6"/>
      <c r="B151" s="5"/>
      <c r="C151" s="44"/>
      <c r="E151" s="12"/>
      <c r="F151" s="12"/>
    </row>
    <row r="152" spans="1:6" ht="56.25" outlineLevel="1">
      <c r="A152" s="6" t="s">
        <v>305</v>
      </c>
      <c r="B152" s="43" t="s">
        <v>110</v>
      </c>
      <c r="C152" s="44" t="s">
        <v>115</v>
      </c>
      <c r="D152" s="12">
        <v>833.27200000000005</v>
      </c>
      <c r="E152" s="12"/>
      <c r="F152" s="12"/>
    </row>
    <row r="153" spans="1:6" outlineLevel="1">
      <c r="A153" s="6"/>
      <c r="B153" s="43"/>
      <c r="C153" s="44"/>
      <c r="D153" s="12"/>
      <c r="E153" s="12"/>
      <c r="F153" s="12"/>
    </row>
    <row r="154" spans="1:6" ht="67.5" outlineLevel="1">
      <c r="A154" s="6" t="s">
        <v>306</v>
      </c>
      <c r="B154" s="43" t="s">
        <v>116</v>
      </c>
      <c r="C154" s="44" t="s">
        <v>35</v>
      </c>
      <c r="D154" s="12">
        <v>24.208000000000006</v>
      </c>
      <c r="E154" s="12"/>
      <c r="F154" s="12"/>
    </row>
    <row r="155" spans="1:6" outlineLevel="1"/>
    <row r="156" spans="1:6">
      <c r="A156" s="80" t="s">
        <v>307</v>
      </c>
      <c r="B156" s="16" t="s">
        <v>204</v>
      </c>
      <c r="C156" s="17" t="s">
        <v>16</v>
      </c>
      <c r="D156" s="18"/>
      <c r="E156" s="18"/>
      <c r="F156" s="18"/>
    </row>
    <row r="157" spans="1:6" outlineLevel="1">
      <c r="A157" s="6"/>
      <c r="B157" s="5"/>
      <c r="C157" s="44"/>
      <c r="D157" s="12"/>
      <c r="E157" s="12"/>
      <c r="F157" s="12"/>
    </row>
    <row r="158" spans="1:6" ht="33.75" outlineLevel="1">
      <c r="A158" s="6" t="s">
        <v>308</v>
      </c>
      <c r="B158" s="43" t="s">
        <v>118</v>
      </c>
      <c r="C158" s="44" t="s">
        <v>26</v>
      </c>
      <c r="D158" s="12">
        <v>29.370000000000005</v>
      </c>
      <c r="E158" s="12"/>
      <c r="F158" s="12"/>
    </row>
    <row r="159" spans="1:6" outlineLevel="1">
      <c r="A159" s="6"/>
      <c r="B159" s="5"/>
      <c r="C159" s="44"/>
      <c r="E159" s="12"/>
      <c r="F159" s="12"/>
    </row>
    <row r="160" spans="1:6" ht="33.75" outlineLevel="1">
      <c r="A160" s="6" t="s">
        <v>309</v>
      </c>
      <c r="B160" s="43" t="s">
        <v>119</v>
      </c>
      <c r="C160" s="44" t="s">
        <v>31</v>
      </c>
      <c r="D160" s="12">
        <f>(4.45*4)*6</f>
        <v>106.80000000000001</v>
      </c>
      <c r="E160" s="12"/>
      <c r="F160" s="12"/>
    </row>
    <row r="161" spans="1:6" outlineLevel="1">
      <c r="A161" s="6"/>
      <c r="B161" s="5"/>
      <c r="C161" s="44"/>
      <c r="D161" s="12"/>
      <c r="E161" s="12"/>
      <c r="F161" s="12"/>
    </row>
    <row r="162" spans="1:6" ht="56.25" outlineLevel="1">
      <c r="A162" s="6" t="s">
        <v>310</v>
      </c>
      <c r="B162" s="43" t="s">
        <v>111</v>
      </c>
      <c r="C162" s="44" t="s">
        <v>115</v>
      </c>
      <c r="D162" s="12">
        <v>159.55920000000003</v>
      </c>
      <c r="E162" s="12"/>
      <c r="F162" s="12"/>
    </row>
    <row r="163" spans="1:6" outlineLevel="1">
      <c r="A163" s="6"/>
      <c r="B163" s="5"/>
      <c r="C163" s="44"/>
      <c r="D163" s="12"/>
      <c r="E163" s="12"/>
      <c r="F163" s="12"/>
    </row>
    <row r="164" spans="1:6" ht="56.25" outlineLevel="1">
      <c r="A164" s="6" t="s">
        <v>311</v>
      </c>
      <c r="B164" s="43" t="s">
        <v>110</v>
      </c>
      <c r="C164" s="44" t="s">
        <v>115</v>
      </c>
      <c r="D164" s="12">
        <v>58.819200000000009</v>
      </c>
      <c r="E164" s="12"/>
      <c r="F164" s="12"/>
    </row>
    <row r="165" spans="1:6" outlineLevel="1">
      <c r="A165" s="6"/>
      <c r="B165" s="5"/>
      <c r="C165" s="44"/>
      <c r="D165" s="12"/>
      <c r="E165" s="12"/>
      <c r="F165" s="12"/>
    </row>
    <row r="166" spans="1:6" ht="67.5" outlineLevel="1">
      <c r="A166" s="6" t="s">
        <v>312</v>
      </c>
      <c r="B166" s="43" t="s">
        <v>116</v>
      </c>
      <c r="C166" s="44" t="s">
        <v>35</v>
      </c>
      <c r="D166" s="12">
        <v>1.6020000000000001</v>
      </c>
      <c r="E166" s="12"/>
      <c r="F166" s="12"/>
    </row>
    <row r="167" spans="1:6" outlineLevel="1">
      <c r="A167" s="6"/>
      <c r="B167" s="5"/>
      <c r="C167" s="44"/>
      <c r="D167" s="12"/>
      <c r="E167" s="12"/>
      <c r="F167" s="12"/>
    </row>
    <row r="168" spans="1:6">
      <c r="A168" s="80" t="s">
        <v>313</v>
      </c>
      <c r="B168" s="16" t="s">
        <v>205</v>
      </c>
      <c r="C168" s="17" t="s">
        <v>16</v>
      </c>
      <c r="D168" s="18"/>
      <c r="E168" s="18"/>
      <c r="F168" s="18"/>
    </row>
    <row r="169" spans="1:6" outlineLevel="1">
      <c r="A169" s="6"/>
      <c r="B169" s="5"/>
      <c r="C169" s="44"/>
      <c r="D169" s="12"/>
      <c r="E169" s="12"/>
      <c r="F169" s="12"/>
    </row>
    <row r="170" spans="1:6" ht="101.25" outlineLevel="1">
      <c r="A170" s="6" t="s">
        <v>314</v>
      </c>
      <c r="B170" s="43" t="s">
        <v>209</v>
      </c>
      <c r="C170" s="44" t="s">
        <v>35</v>
      </c>
      <c r="D170" s="12">
        <v>727.53</v>
      </c>
      <c r="E170" s="12"/>
      <c r="F170" s="12"/>
    </row>
    <row r="171" spans="1:6" outlineLevel="1">
      <c r="A171" s="6"/>
      <c r="B171" s="5"/>
      <c r="C171" s="44"/>
      <c r="D171" s="12"/>
      <c r="E171" s="12"/>
      <c r="F171" s="12"/>
    </row>
    <row r="172" spans="1:6" ht="67.5" outlineLevel="1">
      <c r="A172" s="6" t="s">
        <v>315</v>
      </c>
      <c r="B172" s="43" t="s">
        <v>195</v>
      </c>
      <c r="C172" s="44" t="s">
        <v>35</v>
      </c>
      <c r="D172" s="12">
        <v>494.72</v>
      </c>
      <c r="E172" s="12"/>
      <c r="F172" s="12"/>
    </row>
    <row r="173" spans="1:6" outlineLevel="1">
      <c r="A173" s="6"/>
      <c r="B173" s="5"/>
      <c r="C173" s="44"/>
      <c r="D173" s="12"/>
      <c r="E173" s="12"/>
      <c r="F173" s="12"/>
    </row>
    <row r="174" spans="1:6" ht="45" outlineLevel="1">
      <c r="A174" s="6" t="s">
        <v>316</v>
      </c>
      <c r="B174" s="43" t="s">
        <v>206</v>
      </c>
      <c r="C174" s="44" t="s">
        <v>26</v>
      </c>
      <c r="D174" s="12">
        <v>727.53</v>
      </c>
      <c r="E174" s="12"/>
      <c r="F174" s="12"/>
    </row>
    <row r="175" spans="1:6" outlineLevel="1">
      <c r="A175" s="6"/>
      <c r="B175" s="5"/>
      <c r="C175" s="44"/>
      <c r="D175" s="12"/>
      <c r="E175" s="12"/>
      <c r="F175" s="12"/>
    </row>
    <row r="176" spans="1:6" ht="45" outlineLevel="1">
      <c r="A176" s="6" t="s">
        <v>317</v>
      </c>
      <c r="B176" s="43" t="s">
        <v>207</v>
      </c>
      <c r="C176" s="44" t="s">
        <v>26</v>
      </c>
      <c r="D176" s="12">
        <v>727.53</v>
      </c>
      <c r="E176" s="12"/>
      <c r="F176" s="12"/>
    </row>
    <row r="177" spans="1:6" outlineLevel="1">
      <c r="A177" s="6"/>
      <c r="B177" s="5"/>
      <c r="C177" s="44"/>
      <c r="D177" s="12"/>
      <c r="E177" s="12"/>
      <c r="F177" s="12"/>
    </row>
    <row r="178" spans="1:6" ht="67.5" outlineLevel="1">
      <c r="A178" s="6" t="s">
        <v>318</v>
      </c>
      <c r="B178" s="43" t="s">
        <v>208</v>
      </c>
      <c r="C178" s="44" t="s">
        <v>35</v>
      </c>
      <c r="D178" s="12">
        <f>727.52*0.12</f>
        <v>87.302399999999992</v>
      </c>
      <c r="E178" s="12"/>
      <c r="F178" s="12"/>
    </row>
    <row r="179" spans="1:6" outlineLevel="1">
      <c r="A179" s="6"/>
      <c r="B179" s="5"/>
      <c r="C179" s="44"/>
      <c r="D179" s="12"/>
      <c r="E179" s="12"/>
      <c r="F179" s="12"/>
    </row>
    <row r="180" spans="1:6" ht="56.25" outlineLevel="1">
      <c r="A180" s="6" t="s">
        <v>319</v>
      </c>
      <c r="B180" s="43" t="s">
        <v>210</v>
      </c>
      <c r="C180" s="44" t="s">
        <v>26</v>
      </c>
      <c r="D180" s="12">
        <v>727.53</v>
      </c>
      <c r="E180" s="12"/>
      <c r="F180" s="12"/>
    </row>
    <row r="181" spans="1:6" outlineLevel="1">
      <c r="A181" s="6"/>
      <c r="B181" s="5"/>
      <c r="C181" s="44"/>
      <c r="D181" s="12"/>
      <c r="E181" s="12"/>
      <c r="F181" s="12"/>
    </row>
    <row r="182" spans="1:6" ht="45" outlineLevel="1">
      <c r="A182" s="6" t="s">
        <v>320</v>
      </c>
      <c r="B182" s="43" t="s">
        <v>211</v>
      </c>
      <c r="C182" s="44" t="s">
        <v>31</v>
      </c>
      <c r="D182" s="12">
        <v>48</v>
      </c>
      <c r="E182" s="12"/>
      <c r="F182" s="12"/>
    </row>
    <row r="183" spans="1:6" outlineLevel="1">
      <c r="A183" s="6"/>
      <c r="B183" s="5"/>
      <c r="C183" s="44"/>
      <c r="D183" s="12"/>
      <c r="E183" s="12"/>
      <c r="F183" s="12"/>
    </row>
    <row r="184" spans="1:6" ht="67.5" outlineLevel="1">
      <c r="A184" s="6" t="s">
        <v>321</v>
      </c>
      <c r="B184" s="43" t="s">
        <v>212</v>
      </c>
      <c r="C184" s="44" t="s">
        <v>31</v>
      </c>
      <c r="D184" s="12">
        <v>243</v>
      </c>
      <c r="E184" s="12"/>
      <c r="F184" s="12"/>
    </row>
    <row r="185" spans="1:6" outlineLevel="1">
      <c r="D185" s="12"/>
      <c r="E185" s="12"/>
      <c r="F185" s="12"/>
    </row>
    <row r="186" spans="1:6">
      <c r="A186" s="80" t="s">
        <v>322</v>
      </c>
      <c r="B186" s="16" t="s">
        <v>213</v>
      </c>
      <c r="C186" s="17" t="s">
        <v>16</v>
      </c>
      <c r="D186" s="18"/>
      <c r="E186" s="18"/>
      <c r="F186" s="18"/>
    </row>
    <row r="187" spans="1:6" outlineLevel="1">
      <c r="A187" s="6"/>
      <c r="B187" s="5"/>
      <c r="C187" s="44"/>
      <c r="D187" s="12"/>
      <c r="E187" s="12"/>
      <c r="F187" s="12"/>
    </row>
    <row r="188" spans="1:6" ht="45" outlineLevel="1">
      <c r="A188" s="6" t="s">
        <v>323</v>
      </c>
      <c r="B188" s="43" t="s">
        <v>214</v>
      </c>
      <c r="C188" s="44" t="s">
        <v>26</v>
      </c>
      <c r="D188" s="38">
        <v>831.49009999999998</v>
      </c>
      <c r="E188" s="12"/>
      <c r="F188" s="12"/>
    </row>
    <row r="189" spans="1:6" outlineLevel="1">
      <c r="A189" s="6"/>
      <c r="B189" s="5"/>
      <c r="C189" s="44"/>
      <c r="E189" s="12"/>
      <c r="F189" s="12"/>
    </row>
    <row r="190" spans="1:6" ht="56.25" outlineLevel="1">
      <c r="A190" s="6" t="s">
        <v>324</v>
      </c>
      <c r="B190" s="43" t="s">
        <v>112</v>
      </c>
      <c r="C190" s="44" t="s">
        <v>115</v>
      </c>
      <c r="D190" s="38">
        <v>6701.9940000000015</v>
      </c>
    </row>
    <row r="191" spans="1:6" outlineLevel="1">
      <c r="A191" s="6"/>
    </row>
    <row r="192" spans="1:6" ht="56.25" outlineLevel="1">
      <c r="A192" s="6" t="s">
        <v>325</v>
      </c>
      <c r="B192" s="43" t="s">
        <v>111</v>
      </c>
      <c r="C192" s="44" t="s">
        <v>115</v>
      </c>
      <c r="D192" s="38">
        <v>3905.9634000000001</v>
      </c>
    </row>
    <row r="193" spans="1:6" outlineLevel="1">
      <c r="A193" s="6"/>
      <c r="B193" s="5"/>
      <c r="C193" s="44"/>
    </row>
    <row r="194" spans="1:6" ht="56.25" outlineLevel="1">
      <c r="A194" s="6" t="s">
        <v>326</v>
      </c>
      <c r="B194" s="43" t="s">
        <v>110</v>
      </c>
      <c r="C194" s="44" t="s">
        <v>115</v>
      </c>
      <c r="D194" s="38">
        <v>2121.4459000000002</v>
      </c>
      <c r="E194" s="12"/>
      <c r="F194" s="12"/>
    </row>
    <row r="195" spans="1:6" outlineLevel="1">
      <c r="A195" s="6"/>
    </row>
    <row r="196" spans="1:6" ht="56.25" outlineLevel="1">
      <c r="A196" s="6" t="s">
        <v>327</v>
      </c>
      <c r="B196" s="43" t="s">
        <v>215</v>
      </c>
      <c r="C196" s="44" t="s">
        <v>115</v>
      </c>
      <c r="D196" s="38">
        <v>600.11039999999991</v>
      </c>
      <c r="E196" s="12"/>
      <c r="F196" s="12"/>
    </row>
    <row r="197" spans="1:6" outlineLevel="1">
      <c r="A197" s="6"/>
      <c r="E197" s="12"/>
      <c r="F197" s="12"/>
    </row>
    <row r="198" spans="1:6" ht="45" outlineLevel="1">
      <c r="A198" s="6" t="s">
        <v>328</v>
      </c>
      <c r="B198" s="43" t="s">
        <v>216</v>
      </c>
      <c r="C198" s="44" t="s">
        <v>97</v>
      </c>
      <c r="D198" s="38">
        <v>1150</v>
      </c>
    </row>
    <row r="199" spans="1:6" outlineLevel="1">
      <c r="A199" s="6"/>
    </row>
    <row r="200" spans="1:6" ht="67.5" outlineLevel="1">
      <c r="A200" s="6" t="s">
        <v>329</v>
      </c>
      <c r="B200" s="43" t="s">
        <v>116</v>
      </c>
      <c r="C200" s="44" t="s">
        <v>35</v>
      </c>
      <c r="D200" s="38">
        <v>127.9145</v>
      </c>
    </row>
    <row r="201" spans="1:6" outlineLevel="1"/>
    <row r="202" spans="1:6">
      <c r="A202" s="79" t="s">
        <v>43</v>
      </c>
      <c r="B202" s="62" t="s">
        <v>44</v>
      </c>
      <c r="C202" s="63" t="s">
        <v>16</v>
      </c>
      <c r="D202" s="64"/>
      <c r="E202" s="64"/>
      <c r="F202" s="64"/>
    </row>
    <row r="203" spans="1:6">
      <c r="A203" s="80" t="s">
        <v>45</v>
      </c>
      <c r="B203" s="16" t="s">
        <v>46</v>
      </c>
      <c r="C203" s="17" t="s">
        <v>16</v>
      </c>
      <c r="D203" s="18"/>
      <c r="E203" s="18"/>
      <c r="F203" s="18"/>
    </row>
    <row r="204" spans="1:6" outlineLevel="1">
      <c r="A204" s="6"/>
      <c r="B204" s="5"/>
      <c r="C204" s="44"/>
      <c r="D204" s="12"/>
      <c r="E204" s="12"/>
      <c r="F204" s="12"/>
    </row>
    <row r="205" spans="1:6" ht="67.5" outlineLevel="1">
      <c r="A205" s="6" t="s">
        <v>47</v>
      </c>
      <c r="B205" s="43" t="s">
        <v>330</v>
      </c>
      <c r="C205" s="44" t="s">
        <v>26</v>
      </c>
      <c r="D205" s="12">
        <v>242</v>
      </c>
      <c r="E205" s="12">
        <v>168.96</v>
      </c>
      <c r="F205" s="12">
        <v>0</v>
      </c>
    </row>
    <row r="206" spans="1:6" outlineLevel="1">
      <c r="A206" s="6"/>
      <c r="B206" s="5"/>
      <c r="C206" s="44"/>
      <c r="D206" s="12"/>
      <c r="E206" s="12"/>
      <c r="F206" s="12"/>
    </row>
    <row r="207" spans="1:6">
      <c r="A207" s="80" t="s">
        <v>51</v>
      </c>
      <c r="B207" s="16" t="s">
        <v>52</v>
      </c>
      <c r="C207" s="17" t="s">
        <v>16</v>
      </c>
      <c r="D207" s="18"/>
      <c r="E207" s="18"/>
      <c r="F207" s="18"/>
    </row>
    <row r="208" spans="1:6" outlineLevel="1">
      <c r="A208" s="6"/>
      <c r="B208" s="5"/>
      <c r="C208" s="44"/>
      <c r="D208" s="12"/>
      <c r="E208" s="12"/>
      <c r="F208" s="12"/>
    </row>
    <row r="209" spans="1:6" ht="56.25" outlineLevel="1">
      <c r="A209" s="6" t="s">
        <v>53</v>
      </c>
      <c r="B209" s="43" t="s">
        <v>54</v>
      </c>
      <c r="C209" s="44" t="s">
        <v>26</v>
      </c>
      <c r="D209" s="12">
        <f>117+808.2</f>
        <v>925.2</v>
      </c>
      <c r="E209" s="12"/>
      <c r="F209" s="12"/>
    </row>
    <row r="210" spans="1:6" outlineLevel="1">
      <c r="A210" s="6"/>
      <c r="B210" s="5"/>
      <c r="C210" s="44"/>
      <c r="D210" s="12"/>
      <c r="E210" s="12"/>
      <c r="F210" s="12"/>
    </row>
    <row r="211" spans="1:6" ht="67.5" outlineLevel="1">
      <c r="A211" s="6" t="s">
        <v>55</v>
      </c>
      <c r="B211" s="43" t="s">
        <v>50</v>
      </c>
      <c r="C211" s="44" t="s">
        <v>26</v>
      </c>
      <c r="D211" s="12">
        <f>D209*2</f>
        <v>1850.4</v>
      </c>
      <c r="E211" s="12"/>
      <c r="F211" s="12"/>
    </row>
    <row r="212" spans="1:6" outlineLevel="1">
      <c r="A212" s="6"/>
      <c r="B212" s="5"/>
      <c r="C212" s="44"/>
      <c r="D212" s="12"/>
      <c r="E212" s="12"/>
      <c r="F212" s="12"/>
    </row>
    <row r="213" spans="1:6" ht="67.5" outlineLevel="1">
      <c r="A213" s="6" t="s">
        <v>331</v>
      </c>
      <c r="B213" s="43" t="s">
        <v>217</v>
      </c>
      <c r="C213" s="44" t="s">
        <v>35</v>
      </c>
      <c r="D213" s="12">
        <v>71.03</v>
      </c>
      <c r="E213" s="12"/>
      <c r="F213" s="12"/>
    </row>
    <row r="214" spans="1:6" outlineLevel="1">
      <c r="A214" s="6"/>
      <c r="B214" s="43"/>
      <c r="C214" s="44"/>
      <c r="D214" s="12"/>
      <c r="E214" s="12"/>
      <c r="F214" s="12"/>
    </row>
    <row r="215" spans="1:6" ht="56.25" outlineLevel="1">
      <c r="A215" s="6" t="s">
        <v>332</v>
      </c>
      <c r="B215" s="43" t="s">
        <v>114</v>
      </c>
      <c r="C215" s="44" t="s">
        <v>115</v>
      </c>
      <c r="D215" s="12">
        <v>872.49</v>
      </c>
      <c r="E215" s="12"/>
      <c r="F215" s="12"/>
    </row>
    <row r="216" spans="1:6" outlineLevel="1">
      <c r="A216" s="6"/>
      <c r="B216" s="43"/>
      <c r="C216" s="44"/>
      <c r="D216" s="12"/>
      <c r="E216" s="12"/>
      <c r="F216" s="12"/>
    </row>
    <row r="217" spans="1:6" ht="56.25" outlineLevel="1">
      <c r="A217" s="6" t="s">
        <v>333</v>
      </c>
      <c r="B217" s="43" t="s">
        <v>110</v>
      </c>
      <c r="C217" s="44" t="s">
        <v>115</v>
      </c>
      <c r="D217" s="12">
        <v>2080.7399999999998</v>
      </c>
      <c r="E217" s="12"/>
      <c r="F217" s="12"/>
    </row>
    <row r="218" spans="1:6" outlineLevel="1">
      <c r="A218" s="6"/>
      <c r="B218" s="43"/>
      <c r="C218" s="44"/>
      <c r="D218" s="12"/>
      <c r="E218" s="12"/>
      <c r="F218" s="12"/>
    </row>
    <row r="219" spans="1:6" ht="33.75" outlineLevel="1">
      <c r="A219" s="6" t="s">
        <v>334</v>
      </c>
      <c r="B219" s="43" t="s">
        <v>120</v>
      </c>
      <c r="C219" s="44" t="s">
        <v>31</v>
      </c>
      <c r="D219" s="12">
        <v>916.1</v>
      </c>
      <c r="E219" s="12"/>
      <c r="F219" s="12"/>
    </row>
    <row r="220" spans="1:6" outlineLevel="1">
      <c r="A220" s="6"/>
      <c r="B220" s="43"/>
      <c r="C220" s="44"/>
      <c r="D220" s="12"/>
      <c r="E220" s="12"/>
      <c r="F220" s="12"/>
    </row>
    <row r="221" spans="1:6">
      <c r="A221" s="80" t="s">
        <v>56</v>
      </c>
      <c r="B221" s="16" t="s">
        <v>57</v>
      </c>
      <c r="C221" s="17" t="s">
        <v>16</v>
      </c>
      <c r="D221" s="18"/>
      <c r="E221" s="18"/>
      <c r="F221" s="18"/>
    </row>
    <row r="222" spans="1:6" outlineLevel="1">
      <c r="A222" s="6"/>
      <c r="B222" s="5"/>
      <c r="C222" s="44"/>
      <c r="D222" s="12"/>
      <c r="E222" s="12"/>
      <c r="F222" s="12"/>
    </row>
    <row r="223" spans="1:6" ht="67.5" outlineLevel="1">
      <c r="A223" s="6" t="s">
        <v>335</v>
      </c>
      <c r="B223" s="43" t="s">
        <v>58</v>
      </c>
      <c r="C223" s="44" t="s">
        <v>26</v>
      </c>
      <c r="D223" s="12">
        <v>242</v>
      </c>
      <c r="E223" s="12"/>
      <c r="F223" s="12"/>
    </row>
    <row r="224" spans="1:6" outlineLevel="1">
      <c r="A224" s="6"/>
      <c r="B224" s="5"/>
      <c r="C224" s="44"/>
      <c r="D224" s="12"/>
      <c r="E224" s="12"/>
      <c r="F224" s="12"/>
    </row>
    <row r="225" spans="1:6">
      <c r="A225" s="80" t="s">
        <v>59</v>
      </c>
      <c r="B225" s="16" t="s">
        <v>101</v>
      </c>
      <c r="C225" s="17" t="s">
        <v>16</v>
      </c>
      <c r="D225" s="18"/>
      <c r="E225" s="18"/>
      <c r="F225" s="18"/>
    </row>
    <row r="226" spans="1:6" outlineLevel="1">
      <c r="A226" s="6"/>
      <c r="B226" s="43"/>
      <c r="C226" s="44"/>
      <c r="D226" s="12"/>
      <c r="E226" s="12"/>
      <c r="F226" s="12"/>
    </row>
    <row r="227" spans="1:6" ht="56.25" outlineLevel="1">
      <c r="A227" s="6" t="s">
        <v>338</v>
      </c>
      <c r="B227" s="43" t="s">
        <v>336</v>
      </c>
      <c r="C227" s="44" t="s">
        <v>35</v>
      </c>
      <c r="D227" s="12">
        <v>28</v>
      </c>
      <c r="E227" s="12"/>
      <c r="F227" s="12"/>
    </row>
    <row r="228" spans="1:6" outlineLevel="1">
      <c r="A228" s="6"/>
      <c r="B228" s="43"/>
      <c r="C228" s="44"/>
      <c r="D228" s="12"/>
      <c r="E228" s="12"/>
      <c r="F228" s="12"/>
    </row>
    <row r="229" spans="1:6" ht="56.25" outlineLevel="1">
      <c r="A229" s="6" t="s">
        <v>339</v>
      </c>
      <c r="B229" s="43" t="s">
        <v>337</v>
      </c>
      <c r="C229" s="44" t="s">
        <v>37</v>
      </c>
      <c r="D229" s="12">
        <v>28</v>
      </c>
      <c r="E229" s="12"/>
      <c r="F229" s="12"/>
    </row>
    <row r="230" spans="1:6" outlineLevel="1">
      <c r="A230" s="6"/>
      <c r="B230" s="43"/>
      <c r="C230" s="44"/>
      <c r="D230" s="12"/>
      <c r="E230" s="12"/>
      <c r="F230" s="12"/>
    </row>
    <row r="231" spans="1:6" ht="15.75">
      <c r="A231" s="79" t="s">
        <v>62</v>
      </c>
      <c r="B231" s="62" t="s">
        <v>63</v>
      </c>
      <c r="C231" s="14" t="s">
        <v>16</v>
      </c>
      <c r="D231" s="15"/>
      <c r="E231" s="15"/>
      <c r="F231" s="15"/>
    </row>
    <row r="232" spans="1:6">
      <c r="A232" s="80" t="s">
        <v>64</v>
      </c>
      <c r="B232" s="16" t="s">
        <v>46</v>
      </c>
      <c r="C232" s="17" t="s">
        <v>16</v>
      </c>
      <c r="D232" s="18"/>
      <c r="E232" s="18"/>
      <c r="F232" s="18"/>
    </row>
    <row r="233" spans="1:6" outlineLevel="1">
      <c r="A233" s="6"/>
      <c r="B233" s="5"/>
      <c r="C233" s="44"/>
      <c r="D233" s="12"/>
      <c r="E233" s="12"/>
      <c r="F233" s="12"/>
    </row>
    <row r="234" spans="1:6" ht="56.25" outlineLevel="1">
      <c r="A234" s="6" t="s">
        <v>65</v>
      </c>
      <c r="B234" s="43" t="s">
        <v>66</v>
      </c>
      <c r="C234" s="44" t="s">
        <v>26</v>
      </c>
      <c r="D234" s="12">
        <v>99.16</v>
      </c>
      <c r="E234" s="12">
        <v>314.2</v>
      </c>
      <c r="F234" s="12">
        <v>0</v>
      </c>
    </row>
    <row r="235" spans="1:6" outlineLevel="1">
      <c r="A235" s="6"/>
      <c r="B235" s="43"/>
      <c r="C235" s="44"/>
      <c r="D235" s="12"/>
      <c r="E235" s="12"/>
      <c r="F235" s="12"/>
    </row>
    <row r="236" spans="1:6" ht="56.25" outlineLevel="1">
      <c r="A236" s="6" t="s">
        <v>67</v>
      </c>
      <c r="B236" s="43" t="s">
        <v>68</v>
      </c>
      <c r="C236" s="44" t="s">
        <v>26</v>
      </c>
      <c r="D236" s="12">
        <v>87.29</v>
      </c>
      <c r="E236" s="12">
        <v>319.77999999999997</v>
      </c>
      <c r="F236" s="12">
        <v>0</v>
      </c>
    </row>
    <row r="237" spans="1:6" outlineLevel="1">
      <c r="A237" s="6"/>
      <c r="B237" s="43"/>
      <c r="C237" s="44"/>
      <c r="D237" s="12"/>
      <c r="E237" s="12"/>
      <c r="F237" s="12"/>
    </row>
    <row r="238" spans="1:6" ht="78.75" outlineLevel="1">
      <c r="A238" s="6" t="s">
        <v>69</v>
      </c>
      <c r="B238" s="43" t="s">
        <v>70</v>
      </c>
      <c r="C238" s="44" t="s">
        <v>26</v>
      </c>
      <c r="D238" s="12">
        <v>487.57670000000002</v>
      </c>
      <c r="E238" s="12">
        <v>1036.3399999999999</v>
      </c>
      <c r="F238" s="12">
        <v>0</v>
      </c>
    </row>
    <row r="239" spans="1:6" outlineLevel="1">
      <c r="A239" s="6"/>
      <c r="B239" s="43"/>
      <c r="C239" s="44"/>
      <c r="D239" s="12"/>
      <c r="E239" s="12"/>
      <c r="F239" s="12"/>
    </row>
    <row r="240" spans="1:6" ht="112.5" outlineLevel="1">
      <c r="A240" s="6" t="s">
        <v>71</v>
      </c>
      <c r="B240" s="43" t="s">
        <v>48</v>
      </c>
      <c r="C240" s="44" t="s">
        <v>26</v>
      </c>
      <c r="D240" s="12">
        <f>D234</f>
        <v>99.16</v>
      </c>
      <c r="E240" s="12">
        <v>74.540000000000006</v>
      </c>
      <c r="F240" s="12">
        <v>0</v>
      </c>
    </row>
    <row r="241" spans="1:6" outlineLevel="1">
      <c r="A241" s="6"/>
      <c r="B241" s="5"/>
      <c r="C241" s="44"/>
      <c r="D241" s="12"/>
      <c r="E241" s="12"/>
      <c r="F241" s="12"/>
    </row>
    <row r="242" spans="1:6" ht="123.75" outlineLevel="1">
      <c r="A242" s="6" t="s">
        <v>109</v>
      </c>
      <c r="B242" s="43" t="s">
        <v>49</v>
      </c>
      <c r="C242" s="44" t="s">
        <v>26</v>
      </c>
      <c r="D242" s="12">
        <f>D236</f>
        <v>87.29</v>
      </c>
      <c r="E242" s="12">
        <v>74.88</v>
      </c>
      <c r="F242" s="12">
        <v>0</v>
      </c>
    </row>
    <row r="243" spans="1:6" outlineLevel="1">
      <c r="A243" s="6"/>
      <c r="B243" s="5"/>
      <c r="C243" s="44"/>
      <c r="D243" s="12"/>
      <c r="E243" s="12"/>
      <c r="F243" s="12"/>
    </row>
    <row r="244" spans="1:6">
      <c r="A244" s="80" t="s">
        <v>73</v>
      </c>
      <c r="B244" s="16" t="s">
        <v>52</v>
      </c>
      <c r="C244" s="17" t="s">
        <v>16</v>
      </c>
      <c r="D244" s="18"/>
      <c r="E244" s="18"/>
      <c r="F244" s="18"/>
    </row>
    <row r="245" spans="1:6" outlineLevel="1">
      <c r="A245" s="6"/>
      <c r="B245" s="5"/>
      <c r="C245" s="44"/>
      <c r="D245" s="12"/>
      <c r="E245" s="12"/>
      <c r="F245" s="12"/>
    </row>
    <row r="246" spans="1:6" ht="67.5" outlineLevel="1">
      <c r="A246" s="6" t="s">
        <v>74</v>
      </c>
      <c r="B246" s="43" t="s">
        <v>75</v>
      </c>
      <c r="C246" s="44" t="s">
        <v>76</v>
      </c>
      <c r="D246" s="12">
        <v>925.2</v>
      </c>
      <c r="E246" s="12">
        <v>95.15</v>
      </c>
      <c r="F246" s="12">
        <v>0</v>
      </c>
    </row>
    <row r="247" spans="1:6" outlineLevel="1">
      <c r="A247" s="6"/>
      <c r="B247" s="43"/>
      <c r="C247" s="44"/>
      <c r="D247" s="12"/>
      <c r="E247" s="12"/>
      <c r="F247" s="12"/>
    </row>
    <row r="248" spans="1:6" ht="67.5" outlineLevel="1">
      <c r="A248" s="6" t="s">
        <v>77</v>
      </c>
      <c r="B248" s="43" t="s">
        <v>78</v>
      </c>
      <c r="C248" s="44" t="s">
        <v>26</v>
      </c>
      <c r="D248" s="12">
        <f>D246</f>
        <v>925.2</v>
      </c>
      <c r="E248" s="12">
        <v>86.3</v>
      </c>
      <c r="F248" s="12">
        <v>0</v>
      </c>
    </row>
    <row r="249" spans="1:6" outlineLevel="1">
      <c r="A249" s="6"/>
      <c r="B249" s="43"/>
      <c r="C249" s="44"/>
      <c r="D249" s="12"/>
      <c r="E249" s="12"/>
      <c r="F249" s="12"/>
    </row>
    <row r="250" spans="1:6" ht="67.5" outlineLevel="1">
      <c r="A250" s="6" t="s">
        <v>79</v>
      </c>
      <c r="B250" s="43" t="s">
        <v>80</v>
      </c>
      <c r="C250" s="44" t="s">
        <v>26</v>
      </c>
      <c r="D250" s="12">
        <v>925.2</v>
      </c>
      <c r="E250" s="12">
        <v>83.56</v>
      </c>
      <c r="F250" s="12">
        <v>0</v>
      </c>
    </row>
    <row r="251" spans="1:6" outlineLevel="1">
      <c r="A251" s="6"/>
      <c r="B251" s="43"/>
      <c r="C251" s="44"/>
      <c r="D251" s="12"/>
      <c r="E251" s="12"/>
      <c r="F251" s="12"/>
    </row>
    <row r="252" spans="1:6" ht="78.75" outlineLevel="1">
      <c r="A252" s="6" t="s">
        <v>81</v>
      </c>
      <c r="B252" s="43" t="s">
        <v>82</v>
      </c>
      <c r="C252" s="44" t="s">
        <v>26</v>
      </c>
      <c r="D252" s="12">
        <v>80</v>
      </c>
      <c r="E252" s="12">
        <v>757.5</v>
      </c>
      <c r="F252" s="12">
        <v>0</v>
      </c>
    </row>
    <row r="253" spans="1:6" outlineLevel="1">
      <c r="A253" s="6"/>
      <c r="B253" s="43"/>
      <c r="C253" s="44"/>
      <c r="D253" s="12"/>
      <c r="E253" s="12"/>
      <c r="F253" s="12"/>
    </row>
    <row r="254" spans="1:6" ht="78.75" outlineLevel="1">
      <c r="A254" s="6" t="s">
        <v>83</v>
      </c>
      <c r="B254" s="43" t="s">
        <v>84</v>
      </c>
      <c r="C254" s="44" t="s">
        <v>26</v>
      </c>
      <c r="D254" s="12">
        <v>115</v>
      </c>
      <c r="E254" s="12">
        <v>573.75</v>
      </c>
      <c r="F254" s="12">
        <v>0</v>
      </c>
    </row>
    <row r="255" spans="1:6" outlineLevel="1">
      <c r="A255" s="6"/>
      <c r="B255" s="5"/>
      <c r="C255" s="44"/>
      <c r="D255" s="12"/>
      <c r="E255" s="12"/>
      <c r="F255" s="12"/>
    </row>
    <row r="256" spans="1:6">
      <c r="A256" s="80" t="s">
        <v>85</v>
      </c>
      <c r="B256" s="16" t="s">
        <v>57</v>
      </c>
      <c r="C256" s="17" t="s">
        <v>16</v>
      </c>
      <c r="D256" s="18"/>
      <c r="E256" s="18"/>
      <c r="F256" s="18"/>
    </row>
    <row r="257" spans="1:6" outlineLevel="1">
      <c r="A257" s="6"/>
      <c r="B257" s="5"/>
      <c r="C257" s="44"/>
      <c r="D257" s="12"/>
      <c r="E257" s="12"/>
      <c r="F257" s="12"/>
    </row>
    <row r="258" spans="1:6" ht="78.75" outlineLevel="1">
      <c r="A258" s="6" t="s">
        <v>340</v>
      </c>
      <c r="B258" s="43" t="s">
        <v>86</v>
      </c>
      <c r="C258" s="44" t="s">
        <v>26</v>
      </c>
      <c r="D258" s="12">
        <v>42</v>
      </c>
      <c r="E258" s="12"/>
      <c r="F258" s="12"/>
    </row>
    <row r="259" spans="1:6" outlineLevel="1">
      <c r="A259" s="6"/>
      <c r="B259" s="43"/>
      <c r="C259" s="44"/>
      <c r="D259" s="12"/>
      <c r="E259" s="12"/>
      <c r="F259" s="12"/>
    </row>
    <row r="260" spans="1:6" ht="78.75" outlineLevel="1">
      <c r="A260" s="6" t="s">
        <v>341</v>
      </c>
      <c r="B260" s="43" t="s">
        <v>82</v>
      </c>
      <c r="C260" s="44" t="s">
        <v>26</v>
      </c>
      <c r="D260" s="12">
        <v>200</v>
      </c>
      <c r="E260" s="12"/>
      <c r="F260" s="12"/>
    </row>
    <row r="261" spans="1:6" outlineLevel="1">
      <c r="A261" s="6"/>
      <c r="B261" s="5"/>
      <c r="C261" s="44"/>
      <c r="D261" s="12"/>
      <c r="E261" s="12"/>
      <c r="F261" s="12"/>
    </row>
    <row r="262" spans="1:6">
      <c r="A262" s="79" t="s">
        <v>89</v>
      </c>
      <c r="B262" s="62" t="s">
        <v>90</v>
      </c>
      <c r="C262" s="63" t="s">
        <v>16</v>
      </c>
      <c r="D262" s="64"/>
      <c r="E262" s="64"/>
      <c r="F262" s="64"/>
    </row>
    <row r="263" spans="1:6" outlineLevel="1">
      <c r="A263" s="6"/>
      <c r="B263" s="66"/>
      <c r="C263" s="67"/>
      <c r="D263" s="68"/>
      <c r="E263" s="68"/>
      <c r="F263" s="68"/>
    </row>
    <row r="264" spans="1:6" ht="120" outlineLevel="1">
      <c r="A264" s="6" t="s">
        <v>125</v>
      </c>
      <c r="B264" s="69" t="s">
        <v>124</v>
      </c>
      <c r="C264" s="67" t="s">
        <v>31</v>
      </c>
      <c r="D264" s="68">
        <f>16*0.9</f>
        <v>14.4</v>
      </c>
      <c r="E264" s="68"/>
      <c r="F264" s="68"/>
    </row>
    <row r="265" spans="1:6" outlineLevel="1">
      <c r="A265" s="6"/>
      <c r="B265" s="66"/>
      <c r="C265" s="67"/>
      <c r="D265" s="68"/>
      <c r="E265" s="68"/>
      <c r="F265" s="68"/>
    </row>
    <row r="266" spans="1:6" ht="120" outlineLevel="1">
      <c r="A266" s="6" t="s">
        <v>342</v>
      </c>
      <c r="B266" s="69" t="s">
        <v>123</v>
      </c>
      <c r="C266" s="67" t="s">
        <v>31</v>
      </c>
      <c r="D266" s="68">
        <v>20</v>
      </c>
      <c r="E266" s="68"/>
      <c r="F266" s="68"/>
    </row>
    <row r="267" spans="1:6" outlineLevel="1">
      <c r="A267" s="6"/>
      <c r="B267" s="66"/>
      <c r="C267" s="67"/>
      <c r="D267" s="68"/>
      <c r="E267" s="68"/>
      <c r="F267" s="68"/>
    </row>
    <row r="268" spans="1:6" ht="90" outlineLevel="1">
      <c r="A268" s="6" t="s">
        <v>343</v>
      </c>
      <c r="B268" s="69" t="s">
        <v>121</v>
      </c>
      <c r="C268" s="67" t="s">
        <v>97</v>
      </c>
      <c r="D268" s="68">
        <v>16</v>
      </c>
      <c r="E268" s="68"/>
      <c r="F268" s="68"/>
    </row>
    <row r="269" spans="1:6" outlineLevel="1">
      <c r="A269" s="6"/>
      <c r="B269" s="66"/>
      <c r="C269" s="67"/>
      <c r="D269" s="68"/>
      <c r="E269" s="68"/>
      <c r="F269" s="68"/>
    </row>
    <row r="270" spans="1:6" ht="120" outlineLevel="1">
      <c r="A270" s="6" t="s">
        <v>344</v>
      </c>
      <c r="B270" s="69" t="s">
        <v>122</v>
      </c>
      <c r="C270" s="67" t="s">
        <v>31</v>
      </c>
      <c r="D270" s="68">
        <f>20*4</f>
        <v>80</v>
      </c>
      <c r="E270" s="68"/>
      <c r="F270" s="68"/>
    </row>
    <row r="271" spans="1:6" outlineLevel="1">
      <c r="A271" s="6"/>
      <c r="B271" s="66"/>
      <c r="C271" s="67"/>
      <c r="D271" s="68"/>
      <c r="E271" s="68"/>
      <c r="F271" s="68"/>
    </row>
    <row r="272" spans="1:6" ht="90" outlineLevel="1">
      <c r="A272" s="6" t="s">
        <v>345</v>
      </c>
      <c r="B272" s="69" t="s">
        <v>126</v>
      </c>
      <c r="C272" s="67" t="s">
        <v>31</v>
      </c>
      <c r="D272" s="68">
        <f>16*0.9</f>
        <v>14.4</v>
      </c>
      <c r="E272" s="68"/>
      <c r="F272" s="68"/>
    </row>
    <row r="273" spans="1:6" outlineLevel="1">
      <c r="A273" s="6"/>
      <c r="B273" s="66"/>
      <c r="C273" s="67"/>
      <c r="D273" s="68"/>
      <c r="E273" s="68"/>
      <c r="F273" s="68"/>
    </row>
    <row r="274" spans="1:6" ht="90" outlineLevel="1">
      <c r="A274" s="6" t="s">
        <v>346</v>
      </c>
      <c r="B274" s="69" t="s">
        <v>127</v>
      </c>
      <c r="C274" s="67" t="s">
        <v>31</v>
      </c>
      <c r="D274" s="68">
        <v>20</v>
      </c>
      <c r="E274" s="68"/>
      <c r="F274" s="68"/>
    </row>
    <row r="275" spans="1:6" outlineLevel="1">
      <c r="A275" s="6"/>
      <c r="B275" s="66"/>
      <c r="C275" s="67"/>
      <c r="D275" s="68"/>
      <c r="E275" s="68"/>
      <c r="F275" s="68"/>
    </row>
    <row r="276" spans="1:6" ht="90" outlineLevel="1">
      <c r="A276" s="6" t="s">
        <v>347</v>
      </c>
      <c r="B276" s="69" t="s">
        <v>128</v>
      </c>
      <c r="C276" s="67" t="s">
        <v>97</v>
      </c>
      <c r="D276" s="68">
        <v>16</v>
      </c>
      <c r="E276" s="68"/>
      <c r="F276" s="68"/>
    </row>
    <row r="277" spans="1:6" outlineLevel="1">
      <c r="A277" s="6"/>
      <c r="B277" s="69"/>
      <c r="C277" s="67"/>
      <c r="D277" s="68"/>
      <c r="E277" s="68"/>
      <c r="F277" s="68"/>
    </row>
    <row r="278" spans="1:6" ht="105" outlineLevel="1">
      <c r="A278" s="6" t="s">
        <v>348</v>
      </c>
      <c r="B278" s="69" t="s">
        <v>129</v>
      </c>
      <c r="C278" s="67" t="s">
        <v>31</v>
      </c>
      <c r="D278" s="68">
        <f>20*4</f>
        <v>80</v>
      </c>
      <c r="E278" s="68"/>
      <c r="F278" s="68"/>
    </row>
    <row r="279" spans="1:6" outlineLevel="1">
      <c r="A279" s="6"/>
      <c r="B279" s="69"/>
      <c r="C279" s="67"/>
      <c r="D279" s="68"/>
      <c r="E279" s="68"/>
      <c r="F279" s="68"/>
    </row>
    <row r="280" spans="1:6" ht="180" outlineLevel="1">
      <c r="A280" s="6" t="s">
        <v>349</v>
      </c>
      <c r="B280" s="69" t="s">
        <v>239</v>
      </c>
      <c r="C280" s="67" t="s">
        <v>26</v>
      </c>
      <c r="D280" s="68">
        <v>100</v>
      </c>
      <c r="E280" s="68"/>
      <c r="F280" s="68"/>
    </row>
    <row r="281" spans="1:6" outlineLevel="1">
      <c r="A281" s="6"/>
      <c r="B281" s="66"/>
      <c r="C281" s="67"/>
      <c r="D281" s="68"/>
      <c r="E281" s="68"/>
      <c r="F281" s="68"/>
    </row>
    <row r="282" spans="1:6">
      <c r="A282" s="79" t="s">
        <v>91</v>
      </c>
      <c r="B282" s="62" t="s">
        <v>130</v>
      </c>
      <c r="C282" s="63" t="s">
        <v>16</v>
      </c>
      <c r="D282" s="64"/>
      <c r="E282" s="64"/>
      <c r="F282" s="64"/>
    </row>
    <row r="283" spans="1:6">
      <c r="A283" s="80" t="s">
        <v>354</v>
      </c>
      <c r="B283" s="16" t="s">
        <v>93</v>
      </c>
      <c r="C283" s="17" t="s">
        <v>16</v>
      </c>
      <c r="D283" s="18"/>
      <c r="E283" s="18"/>
      <c r="F283" s="18"/>
    </row>
    <row r="284" spans="1:6" outlineLevel="1">
      <c r="A284" s="6"/>
      <c r="B284" s="5"/>
      <c r="C284" s="44"/>
      <c r="D284" s="12"/>
      <c r="E284" s="12"/>
      <c r="F284" s="12"/>
    </row>
    <row r="285" spans="1:6" ht="168.75" outlineLevel="1">
      <c r="A285" s="85" t="s">
        <v>355</v>
      </c>
      <c r="B285" s="43" t="s">
        <v>241</v>
      </c>
      <c r="C285" s="44"/>
      <c r="D285" s="12"/>
      <c r="E285" s="12"/>
      <c r="F285" s="12"/>
    </row>
    <row r="286" spans="1:6" ht="225" outlineLevel="1">
      <c r="A286" s="85"/>
      <c r="B286" s="43" t="s">
        <v>240</v>
      </c>
      <c r="C286" s="44"/>
      <c r="D286" s="12"/>
      <c r="E286" s="12"/>
      <c r="F286" s="12"/>
    </row>
    <row r="287" spans="1:6" outlineLevel="1">
      <c r="A287" s="6"/>
      <c r="B287" s="5"/>
      <c r="C287" s="44"/>
      <c r="D287" s="12"/>
      <c r="E287" s="12"/>
      <c r="F287" s="12"/>
    </row>
    <row r="288" spans="1:6" ht="225" outlineLevel="1">
      <c r="A288" s="6" t="s">
        <v>356</v>
      </c>
      <c r="B288" s="43" t="s">
        <v>242</v>
      </c>
      <c r="C288" s="44"/>
      <c r="D288" s="12"/>
      <c r="E288" s="12"/>
      <c r="F288" s="12"/>
    </row>
    <row r="289" spans="1:8" outlineLevel="1">
      <c r="A289" s="6"/>
      <c r="B289" s="5"/>
      <c r="C289" s="44"/>
      <c r="D289" s="12"/>
      <c r="E289" s="12"/>
      <c r="F289" s="12"/>
    </row>
    <row r="290" spans="1:8" ht="225" outlineLevel="1">
      <c r="A290" s="6" t="s">
        <v>357</v>
      </c>
      <c r="B290" s="43" t="s">
        <v>243</v>
      </c>
      <c r="C290" s="44"/>
      <c r="D290" s="12"/>
      <c r="E290" s="12"/>
      <c r="F290" s="12"/>
    </row>
    <row r="291" spans="1:8" outlineLevel="1">
      <c r="A291" s="6"/>
      <c r="B291" s="5"/>
      <c r="C291" s="44"/>
      <c r="D291" s="12"/>
      <c r="E291" s="12"/>
      <c r="F291" s="12"/>
    </row>
    <row r="292" spans="1:8" ht="180" outlineLevel="1">
      <c r="A292" s="85" t="s">
        <v>358</v>
      </c>
      <c r="B292" s="65" t="s">
        <v>351</v>
      </c>
      <c r="C292" s="85"/>
      <c r="D292" s="86"/>
      <c r="E292" s="86"/>
      <c r="F292" s="86"/>
      <c r="H292" s="45"/>
    </row>
    <row r="293" spans="1:8" ht="213.75" outlineLevel="1">
      <c r="A293" s="85"/>
      <c r="B293" s="65" t="s">
        <v>350</v>
      </c>
      <c r="C293" s="85"/>
      <c r="D293" s="86"/>
      <c r="E293" s="86"/>
      <c r="F293" s="86"/>
      <c r="H293" s="45"/>
    </row>
    <row r="294" spans="1:8" outlineLevel="1">
      <c r="A294" s="6"/>
      <c r="B294" s="5"/>
      <c r="C294" s="44"/>
      <c r="D294" s="12"/>
      <c r="E294" s="12"/>
      <c r="F294" s="12"/>
      <c r="H294" s="45"/>
    </row>
    <row r="295" spans="1:8" ht="191.25" outlineLevel="1">
      <c r="A295" s="85" t="s">
        <v>359</v>
      </c>
      <c r="B295" s="65" t="s">
        <v>352</v>
      </c>
      <c r="C295" s="87"/>
      <c r="D295" s="87"/>
      <c r="E295" s="87"/>
      <c r="F295" s="87"/>
      <c r="H295" s="45"/>
    </row>
    <row r="296" spans="1:8" ht="213.75" outlineLevel="1">
      <c r="A296" s="85"/>
      <c r="B296" s="65" t="s">
        <v>353</v>
      </c>
      <c r="C296" s="87"/>
      <c r="D296" s="87"/>
      <c r="E296" s="87"/>
      <c r="F296" s="87"/>
    </row>
    <row r="297" spans="1:8" outlineLevel="1">
      <c r="B297" s="33"/>
    </row>
    <row r="298" spans="1:8" ht="133.5" customHeight="1" outlineLevel="1">
      <c r="A298" s="85" t="s">
        <v>360</v>
      </c>
      <c r="B298" s="88" t="s">
        <v>187</v>
      </c>
      <c r="C298" s="87"/>
      <c r="D298" s="87"/>
      <c r="E298" s="87"/>
      <c r="F298" s="87"/>
    </row>
    <row r="299" spans="1:8" ht="409.5" customHeight="1" outlineLevel="1">
      <c r="A299" s="85"/>
      <c r="B299" s="89"/>
      <c r="C299" s="87"/>
      <c r="D299" s="87"/>
      <c r="E299" s="87"/>
      <c r="F299" s="87"/>
    </row>
    <row r="300" spans="1:8" outlineLevel="1">
      <c r="A300" s="44"/>
      <c r="C300"/>
      <c r="D300"/>
      <c r="E300"/>
      <c r="F300"/>
    </row>
    <row r="301" spans="1:8" ht="308.25" customHeight="1" outlineLevel="1">
      <c r="A301" s="44" t="s">
        <v>361</v>
      </c>
      <c r="B301" s="43" t="s">
        <v>185</v>
      </c>
      <c r="C301" s="24" t="s">
        <v>174</v>
      </c>
      <c r="D301" s="12">
        <v>0</v>
      </c>
      <c r="E301" s="25">
        <v>10561.554285812415</v>
      </c>
      <c r="F301" s="25">
        <v>0</v>
      </c>
    </row>
    <row r="302" spans="1:8" outlineLevel="1">
      <c r="A302" s="44"/>
      <c r="C302"/>
      <c r="D302"/>
      <c r="E302"/>
      <c r="F302"/>
    </row>
    <row r="303" spans="1:8" ht="191.25" outlineLevel="1">
      <c r="A303" s="44" t="s">
        <v>362</v>
      </c>
      <c r="B303" s="43" t="s">
        <v>184</v>
      </c>
      <c r="C303" s="24" t="s">
        <v>174</v>
      </c>
      <c r="D303" s="12">
        <v>0</v>
      </c>
      <c r="E303" s="25"/>
      <c r="F303" s="25"/>
    </row>
    <row r="304" spans="1:8" outlineLevel="1">
      <c r="A304" s="44"/>
      <c r="C304"/>
      <c r="D304"/>
      <c r="E304"/>
      <c r="F304"/>
    </row>
    <row r="305" spans="1:6" ht="191.25" outlineLevel="1">
      <c r="A305" s="44" t="s">
        <v>362</v>
      </c>
      <c r="B305" s="43" t="s">
        <v>183</v>
      </c>
      <c r="C305" s="24" t="s">
        <v>174</v>
      </c>
      <c r="D305" s="12">
        <v>0</v>
      </c>
      <c r="E305" s="25"/>
      <c r="F305" s="25"/>
    </row>
    <row r="306" spans="1:6" outlineLevel="1"/>
    <row r="307" spans="1:6" ht="57" outlineLevel="1">
      <c r="A307" s="44" t="s">
        <v>363</v>
      </c>
      <c r="B307" s="23" t="s">
        <v>182</v>
      </c>
      <c r="C307" s="24" t="s">
        <v>174</v>
      </c>
      <c r="D307" s="12">
        <v>0</v>
      </c>
      <c r="E307" s="25"/>
      <c r="F307" s="25"/>
    </row>
    <row r="308" spans="1:6" outlineLevel="1">
      <c r="A308" s="44"/>
      <c r="B308" s="23"/>
      <c r="C308"/>
      <c r="D308"/>
      <c r="E308"/>
      <c r="F308"/>
    </row>
    <row r="309" spans="1:6" ht="57" outlineLevel="1">
      <c r="A309" s="44" t="s">
        <v>364</v>
      </c>
      <c r="B309" s="23" t="s">
        <v>181</v>
      </c>
      <c r="C309" s="24" t="s">
        <v>174</v>
      </c>
      <c r="D309" s="12">
        <v>0</v>
      </c>
      <c r="E309" s="25"/>
      <c r="F309" s="25"/>
    </row>
    <row r="310" spans="1:6" outlineLevel="1">
      <c r="A310" s="44"/>
      <c r="B310" s="23"/>
      <c r="C310"/>
      <c r="D310"/>
      <c r="E310"/>
      <c r="F310"/>
    </row>
    <row r="311" spans="1:6" ht="57" outlineLevel="1">
      <c r="A311" s="44" t="s">
        <v>365</v>
      </c>
      <c r="B311" s="23" t="s">
        <v>180</v>
      </c>
      <c r="C311" s="24" t="s">
        <v>174</v>
      </c>
      <c r="D311" s="12">
        <v>0</v>
      </c>
      <c r="E311" s="25"/>
      <c r="F311" s="25"/>
    </row>
    <row r="312" spans="1:6" outlineLevel="1">
      <c r="A312" s="44"/>
      <c r="C312"/>
      <c r="D312"/>
      <c r="E312"/>
      <c r="F312"/>
    </row>
    <row r="313" spans="1:6" ht="90.75" outlineLevel="1">
      <c r="A313" s="44" t="s">
        <v>366</v>
      </c>
      <c r="B313" s="23" t="s">
        <v>179</v>
      </c>
      <c r="C313" s="24" t="s">
        <v>174</v>
      </c>
      <c r="D313" s="12">
        <v>0</v>
      </c>
      <c r="E313" s="25"/>
      <c r="F313" s="25"/>
    </row>
    <row r="314" spans="1:6" outlineLevel="1">
      <c r="A314" s="44"/>
      <c r="C314"/>
      <c r="D314"/>
      <c r="E314"/>
      <c r="F314"/>
    </row>
    <row r="315" spans="1:6" ht="45.75" outlineLevel="1">
      <c r="A315" s="44" t="s">
        <v>367</v>
      </c>
      <c r="B315" s="23" t="s">
        <v>178</v>
      </c>
      <c r="C315" s="24" t="s">
        <v>174</v>
      </c>
      <c r="D315" s="12">
        <v>0</v>
      </c>
      <c r="E315" s="25"/>
      <c r="F315" s="25"/>
    </row>
    <row r="316" spans="1:6" outlineLevel="1">
      <c r="A316" s="44"/>
      <c r="B316" s="23"/>
      <c r="C316" s="24"/>
      <c r="D316" s="12"/>
      <c r="E316" s="25"/>
      <c r="F316" s="25"/>
    </row>
    <row r="317" spans="1:6" ht="45.75" outlineLevel="1">
      <c r="A317" s="44" t="s">
        <v>368</v>
      </c>
      <c r="B317" s="23" t="s">
        <v>176</v>
      </c>
      <c r="C317" s="24" t="s">
        <v>174</v>
      </c>
      <c r="D317" s="12">
        <v>0</v>
      </c>
      <c r="E317" s="25"/>
      <c r="F317" s="25"/>
    </row>
    <row r="318" spans="1:6" outlineLevel="1">
      <c r="A318" s="44"/>
      <c r="B318" s="23"/>
      <c r="C318" s="24"/>
      <c r="D318" s="12"/>
      <c r="E318" s="25"/>
      <c r="F318" s="25"/>
    </row>
    <row r="319" spans="1:6" ht="68.25" outlineLevel="1">
      <c r="A319" s="44" t="s">
        <v>369</v>
      </c>
      <c r="B319" s="23" t="s">
        <v>177</v>
      </c>
      <c r="C319" s="24" t="s">
        <v>174</v>
      </c>
      <c r="D319" s="12">
        <v>0</v>
      </c>
      <c r="E319" s="25"/>
      <c r="F319" s="25"/>
    </row>
    <row r="320" spans="1:6" outlineLevel="1">
      <c r="A320" s="6"/>
      <c r="B320" s="5"/>
      <c r="C320" s="44"/>
      <c r="D320" s="12"/>
      <c r="E320" s="12"/>
      <c r="F320" s="12"/>
    </row>
    <row r="321" spans="1:6" ht="15.75">
      <c r="A321" s="79" t="s">
        <v>92</v>
      </c>
      <c r="B321" s="62" t="s">
        <v>94</v>
      </c>
      <c r="C321" s="63" t="s">
        <v>16</v>
      </c>
      <c r="D321" s="64"/>
      <c r="E321" s="64"/>
      <c r="F321" s="15"/>
    </row>
    <row r="322" spans="1:6">
      <c r="A322" s="80" t="s">
        <v>175</v>
      </c>
      <c r="B322" s="16" t="s">
        <v>131</v>
      </c>
      <c r="C322" s="17" t="s">
        <v>16</v>
      </c>
      <c r="D322" s="18"/>
      <c r="E322" s="18"/>
      <c r="F322" s="18"/>
    </row>
    <row r="323" spans="1:6" outlineLevel="1">
      <c r="A323" s="6"/>
      <c r="B323" s="5"/>
      <c r="C323" s="44"/>
      <c r="D323" s="12"/>
      <c r="E323" s="12"/>
      <c r="F323" s="12"/>
    </row>
    <row r="324" spans="1:6" ht="56.25" outlineLevel="1">
      <c r="A324" s="6" t="s">
        <v>370</v>
      </c>
      <c r="B324" s="43" t="s">
        <v>132</v>
      </c>
      <c r="C324" s="46" t="s">
        <v>97</v>
      </c>
      <c r="E324" s="12"/>
      <c r="F324" s="12"/>
    </row>
    <row r="325" spans="1:6" outlineLevel="1">
      <c r="A325" s="6"/>
      <c r="B325" s="43"/>
      <c r="C325" s="46"/>
      <c r="E325" s="12"/>
      <c r="F325" s="12"/>
    </row>
    <row r="326" spans="1:6" ht="56.25" outlineLevel="1">
      <c r="A326" s="6" t="s">
        <v>137</v>
      </c>
      <c r="B326" s="43" t="s">
        <v>133</v>
      </c>
      <c r="C326" s="46" t="s">
        <v>97</v>
      </c>
      <c r="E326" s="12"/>
      <c r="F326" s="12"/>
    </row>
    <row r="327" spans="1:6" outlineLevel="1">
      <c r="A327" s="6"/>
      <c r="B327" s="43"/>
      <c r="C327" s="46"/>
      <c r="E327" s="12"/>
      <c r="F327" s="12"/>
    </row>
    <row r="328" spans="1:6" ht="56.25" outlineLevel="1">
      <c r="A328" s="6" t="s">
        <v>138</v>
      </c>
      <c r="B328" s="43" t="s">
        <v>134</v>
      </c>
      <c r="C328" s="46" t="s">
        <v>97</v>
      </c>
      <c r="E328" s="12"/>
      <c r="F328" s="12"/>
    </row>
    <row r="329" spans="1:6" outlineLevel="1">
      <c r="A329" s="6"/>
      <c r="B329" s="43"/>
      <c r="C329" s="46"/>
      <c r="E329" s="12"/>
      <c r="F329" s="12"/>
    </row>
    <row r="330" spans="1:6" ht="67.5" outlineLevel="1">
      <c r="A330" s="6" t="s">
        <v>139</v>
      </c>
      <c r="B330" s="43" t="s">
        <v>135</v>
      </c>
      <c r="C330" s="46" t="s">
        <v>97</v>
      </c>
      <c r="E330" s="12"/>
      <c r="F330" s="12"/>
    </row>
    <row r="331" spans="1:6" outlineLevel="1">
      <c r="A331" s="6"/>
      <c r="B331" s="43"/>
      <c r="C331" s="46"/>
      <c r="E331" s="12"/>
      <c r="F331" s="12"/>
    </row>
    <row r="332" spans="1:6" ht="67.5" outlineLevel="1">
      <c r="A332" s="6" t="s">
        <v>140</v>
      </c>
      <c r="B332" s="43" t="s">
        <v>136</v>
      </c>
      <c r="C332" s="46" t="s">
        <v>97</v>
      </c>
      <c r="E332" s="12"/>
      <c r="F332" s="12"/>
    </row>
    <row r="333" spans="1:6" outlineLevel="1">
      <c r="A333" s="6"/>
      <c r="B333" s="5"/>
      <c r="C333" s="44"/>
      <c r="D333" s="12"/>
      <c r="E333" s="12"/>
      <c r="F333" s="12"/>
    </row>
    <row r="334" spans="1:6">
      <c r="A334" s="78">
        <v>1.02</v>
      </c>
      <c r="B334" s="59" t="s">
        <v>102</v>
      </c>
      <c r="C334" s="60" t="s">
        <v>16</v>
      </c>
      <c r="D334" s="61"/>
      <c r="E334" s="61"/>
      <c r="F334" s="61"/>
    </row>
    <row r="335" spans="1:6">
      <c r="A335" s="79" t="s">
        <v>141</v>
      </c>
      <c r="B335" s="62" t="s">
        <v>21</v>
      </c>
      <c r="C335" s="63" t="s">
        <v>16</v>
      </c>
      <c r="D335" s="64"/>
      <c r="E335" s="64"/>
      <c r="F335" s="64"/>
    </row>
    <row r="336" spans="1:6">
      <c r="A336" s="80" t="s">
        <v>142</v>
      </c>
      <c r="B336" s="16" t="s">
        <v>23</v>
      </c>
      <c r="C336" s="17" t="s">
        <v>16</v>
      </c>
      <c r="D336" s="18"/>
      <c r="E336" s="18"/>
      <c r="F336" s="18"/>
    </row>
    <row r="337" spans="1:6" outlineLevel="1">
      <c r="A337" s="6"/>
      <c r="B337" s="5"/>
      <c r="C337" s="44"/>
      <c r="D337" s="12"/>
      <c r="E337" s="12"/>
      <c r="F337" s="12"/>
    </row>
    <row r="338" spans="1:6" ht="67.5" outlineLevel="1">
      <c r="A338" s="6" t="s">
        <v>143</v>
      </c>
      <c r="B338" s="43" t="s">
        <v>28</v>
      </c>
      <c r="C338" s="44" t="s">
        <v>26</v>
      </c>
      <c r="D338" s="12">
        <v>837.13</v>
      </c>
      <c r="E338" s="12"/>
      <c r="F338" s="12"/>
    </row>
    <row r="339" spans="1:6" outlineLevel="1">
      <c r="A339" s="6"/>
      <c r="B339" s="43"/>
      <c r="C339" s="44"/>
      <c r="D339" s="12"/>
      <c r="E339" s="12"/>
      <c r="F339" s="12"/>
    </row>
    <row r="340" spans="1:6">
      <c r="A340" s="79" t="s">
        <v>144</v>
      </c>
      <c r="B340" s="62" t="s">
        <v>42</v>
      </c>
      <c r="C340" s="63" t="s">
        <v>16</v>
      </c>
      <c r="D340" s="64"/>
      <c r="E340" s="64"/>
      <c r="F340" s="64"/>
    </row>
    <row r="341" spans="1:6">
      <c r="A341" s="80" t="s">
        <v>146</v>
      </c>
      <c r="B341" s="16" t="s">
        <v>218</v>
      </c>
      <c r="C341" s="17" t="s">
        <v>16</v>
      </c>
      <c r="D341" s="18"/>
      <c r="E341" s="18"/>
      <c r="F341" s="18"/>
    </row>
    <row r="342" spans="1:6" outlineLevel="1">
      <c r="A342" s="6"/>
      <c r="B342" s="5"/>
      <c r="C342" s="44"/>
      <c r="D342" s="12"/>
      <c r="E342" s="12"/>
      <c r="F342" s="12"/>
    </row>
    <row r="343" spans="1:6" ht="33.75" outlineLevel="1">
      <c r="A343" s="6" t="s">
        <v>371</v>
      </c>
      <c r="B343" s="43" t="s">
        <v>118</v>
      </c>
      <c r="C343" s="44" t="s">
        <v>26</v>
      </c>
      <c r="D343" s="12">
        <v>208.56</v>
      </c>
      <c r="E343" s="12"/>
      <c r="F343" s="12"/>
    </row>
    <row r="344" spans="1:6" outlineLevel="1">
      <c r="A344" s="6"/>
      <c r="B344" s="5"/>
      <c r="C344" s="44"/>
      <c r="D344" s="12"/>
      <c r="E344" s="12"/>
      <c r="F344" s="12"/>
    </row>
    <row r="345" spans="1:6" ht="33.75" outlineLevel="1">
      <c r="A345" s="6" t="s">
        <v>372</v>
      </c>
      <c r="B345" s="43" t="s">
        <v>119</v>
      </c>
      <c r="C345" s="44" t="s">
        <v>31</v>
      </c>
      <c r="D345" s="12">
        <f>3.95*4*33</f>
        <v>521.4</v>
      </c>
      <c r="E345" s="12"/>
      <c r="F345" s="12"/>
    </row>
    <row r="346" spans="1:6" outlineLevel="1">
      <c r="A346" s="6"/>
      <c r="B346" s="43"/>
      <c r="C346" s="44"/>
      <c r="D346" s="12"/>
      <c r="E346" s="12"/>
      <c r="F346" s="12"/>
    </row>
    <row r="347" spans="1:6" ht="56.25" outlineLevel="1">
      <c r="A347" s="6" t="s">
        <v>373</v>
      </c>
      <c r="B347" s="43" t="s">
        <v>112</v>
      </c>
      <c r="C347" s="44" t="s">
        <v>115</v>
      </c>
      <c r="D347" s="12">
        <v>1626.7680000000003</v>
      </c>
      <c r="E347" s="12"/>
      <c r="F347" s="12"/>
    </row>
    <row r="348" spans="1:6" outlineLevel="1">
      <c r="A348" s="6"/>
      <c r="B348" s="43"/>
      <c r="C348" s="44"/>
      <c r="D348" s="12"/>
      <c r="E348" s="12"/>
      <c r="F348" s="12"/>
    </row>
    <row r="349" spans="1:6" ht="56.25" outlineLevel="1">
      <c r="A349" s="6" t="s">
        <v>374</v>
      </c>
      <c r="B349" s="43" t="s">
        <v>110</v>
      </c>
      <c r="C349" s="44" t="s">
        <v>115</v>
      </c>
      <c r="D349" s="12">
        <f>(20*2*0.557)*(33)</f>
        <v>735.24</v>
      </c>
      <c r="E349" s="12"/>
      <c r="F349" s="12"/>
    </row>
    <row r="350" spans="1:6" outlineLevel="1">
      <c r="A350" s="6"/>
      <c r="B350" s="43"/>
      <c r="C350" s="44"/>
      <c r="D350" s="12"/>
      <c r="E350" s="12"/>
      <c r="F350" s="12"/>
    </row>
    <row r="351" spans="1:6" ht="67.5" outlineLevel="1">
      <c r="A351" s="6" t="s">
        <v>375</v>
      </c>
      <c r="B351" s="43" t="s">
        <v>116</v>
      </c>
      <c r="C351" s="44" t="s">
        <v>35</v>
      </c>
      <c r="D351" s="12">
        <v>20.856000000000005</v>
      </c>
      <c r="E351" s="12"/>
      <c r="F351" s="12"/>
    </row>
    <row r="352" spans="1:6" outlineLevel="1">
      <c r="A352" s="6"/>
      <c r="B352" s="5"/>
      <c r="C352" s="44"/>
      <c r="D352" s="12"/>
      <c r="E352" s="12"/>
      <c r="F352" s="12"/>
    </row>
    <row r="353" spans="1:6">
      <c r="A353" s="80" t="s">
        <v>147</v>
      </c>
      <c r="B353" s="70" t="s">
        <v>213</v>
      </c>
      <c r="C353" s="71" t="s">
        <v>16</v>
      </c>
      <c r="D353" s="72"/>
      <c r="E353" s="72"/>
      <c r="F353" s="72"/>
    </row>
    <row r="354" spans="1:6" outlineLevel="1">
      <c r="A354" s="6"/>
      <c r="B354" s="5"/>
      <c r="C354" s="44"/>
      <c r="D354" s="12"/>
      <c r="E354" s="12"/>
      <c r="F354" s="12"/>
    </row>
    <row r="355" spans="1:6" ht="45" outlineLevel="1">
      <c r="A355" s="6" t="s">
        <v>376</v>
      </c>
      <c r="B355" s="43" t="s">
        <v>214</v>
      </c>
      <c r="C355" s="44" t="s">
        <v>26</v>
      </c>
      <c r="D355" s="12">
        <v>1021.93584</v>
      </c>
      <c r="E355" s="12"/>
      <c r="F355" s="12"/>
    </row>
    <row r="356" spans="1:6" outlineLevel="1">
      <c r="A356" s="6"/>
      <c r="B356" s="5"/>
      <c r="C356" s="44"/>
      <c r="E356" s="12"/>
      <c r="F356" s="12"/>
    </row>
    <row r="357" spans="1:6" ht="56.25" outlineLevel="1">
      <c r="A357" s="6" t="s">
        <v>377</v>
      </c>
      <c r="B357" s="43" t="s">
        <v>112</v>
      </c>
      <c r="C357" s="44" t="s">
        <v>115</v>
      </c>
      <c r="D357" s="12">
        <v>5910.7968660000006</v>
      </c>
      <c r="E357" s="12"/>
      <c r="F357" s="12"/>
    </row>
    <row r="358" spans="1:6" outlineLevel="1">
      <c r="A358" s="6"/>
    </row>
    <row r="359" spans="1:6" ht="56.25" outlineLevel="1">
      <c r="A359" s="6" t="s">
        <v>378</v>
      </c>
      <c r="B359" s="43" t="s">
        <v>111</v>
      </c>
      <c r="C359" s="44" t="s">
        <v>115</v>
      </c>
      <c r="D359" s="12">
        <v>5806.4808000000003</v>
      </c>
      <c r="E359" s="12"/>
      <c r="F359" s="12"/>
    </row>
    <row r="360" spans="1:6" outlineLevel="1">
      <c r="A360" s="6"/>
      <c r="B360" s="5"/>
      <c r="C360" s="44"/>
      <c r="E360" s="12"/>
      <c r="F360" s="12"/>
    </row>
    <row r="361" spans="1:6" ht="56.25" outlineLevel="1">
      <c r="A361" s="6" t="s">
        <v>379</v>
      </c>
      <c r="B361" s="43" t="s">
        <v>110</v>
      </c>
      <c r="C361" s="44" t="s">
        <v>115</v>
      </c>
      <c r="D361" s="12">
        <v>2797.0698557999999</v>
      </c>
      <c r="E361" s="12"/>
      <c r="F361" s="12"/>
    </row>
    <row r="362" spans="1:6" outlineLevel="1">
      <c r="A362" s="6"/>
      <c r="E362" s="12"/>
      <c r="F362" s="12"/>
    </row>
    <row r="363" spans="1:6" ht="56.25" outlineLevel="1">
      <c r="A363" s="6" t="s">
        <v>380</v>
      </c>
      <c r="B363" s="43" t="s">
        <v>215</v>
      </c>
      <c r="C363" s="44" t="s">
        <v>115</v>
      </c>
      <c r="D363" s="12">
        <v>874.07600000000002</v>
      </c>
      <c r="E363" s="12"/>
      <c r="F363" s="12"/>
    </row>
    <row r="364" spans="1:6" outlineLevel="1">
      <c r="A364" s="6"/>
      <c r="E364" s="12"/>
      <c r="F364" s="12"/>
    </row>
    <row r="365" spans="1:6" ht="45" outlineLevel="1">
      <c r="A365" s="6" t="s">
        <v>381</v>
      </c>
      <c r="B365" s="43" t="s">
        <v>216</v>
      </c>
      <c r="C365" s="44" t="s">
        <v>97</v>
      </c>
      <c r="D365" s="12">
        <v>1663</v>
      </c>
      <c r="E365" s="12"/>
      <c r="F365" s="12"/>
    </row>
    <row r="366" spans="1:6" outlineLevel="1">
      <c r="A366" s="6"/>
      <c r="E366" s="12"/>
      <c r="F366" s="12"/>
    </row>
    <row r="367" spans="1:6" ht="67.5" outlineLevel="1">
      <c r="A367" s="6" t="s">
        <v>382</v>
      </c>
      <c r="B367" s="43" t="s">
        <v>116</v>
      </c>
      <c r="C367" s="44" t="s">
        <v>35</v>
      </c>
      <c r="D367" s="12">
        <v>145.93016800000001</v>
      </c>
      <c r="E367" s="12"/>
      <c r="F367" s="12"/>
    </row>
    <row r="368" spans="1:6" outlineLevel="1">
      <c r="A368" s="6"/>
      <c r="B368" s="43"/>
      <c r="C368" s="44"/>
      <c r="D368" s="12"/>
      <c r="E368" s="12"/>
      <c r="F368" s="12"/>
    </row>
    <row r="369" spans="1:6" ht="15.75">
      <c r="A369" s="79" t="s">
        <v>145</v>
      </c>
      <c r="B369" s="62" t="s">
        <v>44</v>
      </c>
      <c r="C369" s="14" t="s">
        <v>16</v>
      </c>
      <c r="D369" s="15"/>
      <c r="E369" s="15"/>
      <c r="F369" s="15"/>
    </row>
    <row r="370" spans="1:6">
      <c r="A370" s="80" t="s">
        <v>148</v>
      </c>
      <c r="B370" s="16" t="s">
        <v>46</v>
      </c>
      <c r="C370" s="17" t="s">
        <v>16</v>
      </c>
      <c r="D370" s="18"/>
      <c r="E370" s="18"/>
      <c r="F370" s="18"/>
    </row>
    <row r="371" spans="1:6" outlineLevel="1">
      <c r="A371" s="6"/>
      <c r="B371" s="5"/>
      <c r="C371" s="44"/>
      <c r="D371" s="12"/>
      <c r="E371" s="12"/>
      <c r="F371" s="12"/>
    </row>
    <row r="372" spans="1:6" ht="67.5" outlineLevel="1">
      <c r="A372" s="6" t="s">
        <v>149</v>
      </c>
      <c r="B372" s="43" t="s">
        <v>50</v>
      </c>
      <c r="C372" s="44" t="s">
        <v>26</v>
      </c>
      <c r="D372" s="12">
        <v>1021.93584</v>
      </c>
      <c r="E372" s="12"/>
      <c r="F372" s="12"/>
    </row>
    <row r="373" spans="1:6" outlineLevel="1">
      <c r="A373" s="6"/>
      <c r="B373" s="5"/>
      <c r="C373" s="44"/>
      <c r="D373" s="12"/>
      <c r="E373" s="12"/>
      <c r="F373" s="12"/>
    </row>
    <row r="374" spans="1:6">
      <c r="A374" s="80" t="s">
        <v>150</v>
      </c>
      <c r="B374" s="16" t="s">
        <v>52</v>
      </c>
      <c r="C374" s="17" t="s">
        <v>16</v>
      </c>
      <c r="D374" s="18"/>
      <c r="E374" s="18"/>
      <c r="F374" s="18"/>
    </row>
    <row r="375" spans="1:6" outlineLevel="1">
      <c r="A375" s="6"/>
      <c r="B375" s="5"/>
      <c r="C375" s="44"/>
      <c r="D375" s="12"/>
      <c r="E375" s="12"/>
      <c r="F375" s="12"/>
    </row>
    <row r="376" spans="1:6" ht="56.25" outlineLevel="1">
      <c r="A376" s="6" t="s">
        <v>383</v>
      </c>
      <c r="B376" s="43" t="s">
        <v>54</v>
      </c>
      <c r="C376" s="44" t="s">
        <v>26</v>
      </c>
      <c r="D376" s="12">
        <v>1125.25</v>
      </c>
      <c r="E376" s="12"/>
      <c r="F376" s="12"/>
    </row>
    <row r="377" spans="1:6" outlineLevel="1">
      <c r="A377" s="6"/>
      <c r="B377" s="5"/>
      <c r="C377" s="44"/>
      <c r="D377" s="12"/>
      <c r="E377" s="12"/>
      <c r="F377" s="12"/>
    </row>
    <row r="378" spans="1:6" ht="67.5" outlineLevel="1">
      <c r="A378" s="6" t="s">
        <v>384</v>
      </c>
      <c r="B378" s="43" t="s">
        <v>50</v>
      </c>
      <c r="C378" s="44" t="s">
        <v>26</v>
      </c>
      <c r="D378" s="12">
        <f>D376*2</f>
        <v>2250.5</v>
      </c>
      <c r="E378" s="12"/>
      <c r="F378" s="12"/>
    </row>
    <row r="379" spans="1:6" outlineLevel="1">
      <c r="A379" s="6"/>
      <c r="B379" s="5"/>
      <c r="C379" s="44"/>
      <c r="D379" s="12"/>
      <c r="E379" s="12"/>
      <c r="F379" s="12"/>
    </row>
    <row r="380" spans="1:6" ht="67.5" outlineLevel="1">
      <c r="A380" s="6" t="s">
        <v>385</v>
      </c>
      <c r="B380" s="43" t="s">
        <v>217</v>
      </c>
      <c r="C380" s="44" t="s">
        <v>35</v>
      </c>
      <c r="D380" s="12">
        <v>21.02</v>
      </c>
      <c r="E380" s="12"/>
      <c r="F380" s="12"/>
    </row>
    <row r="381" spans="1:6" outlineLevel="1">
      <c r="A381" s="6"/>
      <c r="B381" s="5"/>
      <c r="C381" s="44"/>
      <c r="D381" s="12"/>
      <c r="E381" s="12"/>
      <c r="F381" s="12"/>
    </row>
    <row r="382" spans="1:6" ht="56.25" outlineLevel="1">
      <c r="A382" s="6" t="s">
        <v>386</v>
      </c>
      <c r="B382" s="43" t="s">
        <v>114</v>
      </c>
      <c r="C382" s="44" t="s">
        <v>115</v>
      </c>
      <c r="D382" s="12">
        <v>1140.99</v>
      </c>
      <c r="E382" s="12"/>
      <c r="F382" s="12"/>
    </row>
    <row r="383" spans="1:6" outlineLevel="1">
      <c r="A383" s="6"/>
      <c r="B383" s="43"/>
      <c r="C383" s="44"/>
      <c r="D383" s="12"/>
      <c r="E383" s="12"/>
      <c r="F383" s="12"/>
    </row>
    <row r="384" spans="1:6" ht="56.25" outlineLevel="1">
      <c r="A384" s="6" t="s">
        <v>387</v>
      </c>
      <c r="B384" s="43" t="s">
        <v>110</v>
      </c>
      <c r="C384" s="44" t="s">
        <v>115</v>
      </c>
      <c r="D384" s="12">
        <v>1795.36</v>
      </c>
      <c r="E384" s="12"/>
      <c r="F384" s="12"/>
    </row>
    <row r="385" spans="1:7" outlineLevel="1">
      <c r="A385" s="6"/>
      <c r="B385" s="43"/>
      <c r="C385" s="44"/>
      <c r="D385" s="12"/>
      <c r="E385" s="12"/>
      <c r="F385" s="12"/>
    </row>
    <row r="386" spans="1:7" ht="33.75" outlineLevel="1">
      <c r="A386" s="6" t="s">
        <v>388</v>
      </c>
      <c r="B386" s="43" t="s">
        <v>120</v>
      </c>
      <c r="C386" s="44" t="s">
        <v>31</v>
      </c>
      <c r="D386" s="12">
        <v>520.75</v>
      </c>
      <c r="E386" s="12"/>
      <c r="F386" s="12"/>
    </row>
    <row r="387" spans="1:7" outlineLevel="1">
      <c r="A387" s="6"/>
      <c r="B387" s="5"/>
      <c r="C387" s="44"/>
      <c r="D387" s="12"/>
      <c r="E387" s="12"/>
      <c r="F387" s="12"/>
    </row>
    <row r="388" spans="1:7">
      <c r="A388" s="80" t="s">
        <v>151</v>
      </c>
      <c r="B388" s="16" t="s">
        <v>57</v>
      </c>
      <c r="C388" s="17" t="s">
        <v>16</v>
      </c>
      <c r="D388" s="18"/>
      <c r="E388" s="18"/>
      <c r="F388" s="18"/>
    </row>
    <row r="389" spans="1:7" outlineLevel="1">
      <c r="A389" s="6"/>
      <c r="B389" s="5"/>
      <c r="C389" s="44"/>
      <c r="D389" s="12"/>
      <c r="E389" s="12"/>
      <c r="F389" s="12"/>
    </row>
    <row r="390" spans="1:7" ht="67.5" outlineLevel="1">
      <c r="A390" s="6" t="s">
        <v>153</v>
      </c>
      <c r="B390" s="43" t="s">
        <v>58</v>
      </c>
      <c r="C390" s="44" t="s">
        <v>26</v>
      </c>
      <c r="D390" s="12">
        <v>1021.94</v>
      </c>
      <c r="E390" s="12"/>
      <c r="F390" s="12"/>
    </row>
    <row r="391" spans="1:7" outlineLevel="1">
      <c r="A391" s="6"/>
      <c r="B391" s="5"/>
      <c r="C391" s="44"/>
      <c r="D391" s="12"/>
      <c r="E391" s="12"/>
      <c r="F391" s="12"/>
    </row>
    <row r="392" spans="1:7">
      <c r="A392" s="80" t="s">
        <v>152</v>
      </c>
      <c r="B392" s="16" t="s">
        <v>60</v>
      </c>
      <c r="C392" s="17" t="s">
        <v>16</v>
      </c>
      <c r="D392" s="18"/>
      <c r="E392" s="18"/>
      <c r="F392" s="18"/>
    </row>
    <row r="393" spans="1:7" outlineLevel="1">
      <c r="A393" s="6"/>
      <c r="B393" s="5"/>
      <c r="C393" s="44"/>
      <c r="D393" s="12"/>
      <c r="E393" s="12"/>
      <c r="F393" s="12"/>
    </row>
    <row r="394" spans="1:7" ht="45" outlineLevel="1">
      <c r="A394" s="6" t="s">
        <v>154</v>
      </c>
      <c r="B394" s="43" t="s">
        <v>61</v>
      </c>
      <c r="C394" s="44" t="s">
        <v>26</v>
      </c>
      <c r="D394" s="12">
        <f>0.6*131.8</f>
        <v>79.08</v>
      </c>
      <c r="E394" s="12"/>
      <c r="F394" s="12"/>
    </row>
    <row r="395" spans="1:7" outlineLevel="1">
      <c r="A395" s="6"/>
      <c r="B395" s="5"/>
      <c r="C395" s="44"/>
      <c r="D395" s="12"/>
      <c r="E395" s="12"/>
      <c r="F395" s="12"/>
    </row>
    <row r="396" spans="1:7" ht="67.5" outlineLevel="1">
      <c r="A396" s="6" t="s">
        <v>155</v>
      </c>
      <c r="B396" s="43" t="s">
        <v>217</v>
      </c>
      <c r="C396" s="44" t="s">
        <v>35</v>
      </c>
      <c r="D396" s="12">
        <f>0.02*26.36</f>
        <v>0.5272</v>
      </c>
      <c r="E396" s="12"/>
      <c r="F396" s="12"/>
    </row>
    <row r="397" spans="1:7" outlineLevel="1">
      <c r="A397" s="6"/>
      <c r="B397" s="5"/>
      <c r="C397" s="44"/>
      <c r="D397" s="12"/>
      <c r="E397" s="12"/>
      <c r="F397" s="12"/>
    </row>
    <row r="398" spans="1:7" ht="56.25" outlineLevel="1">
      <c r="A398" s="6" t="s">
        <v>156</v>
      </c>
      <c r="B398" s="43" t="s">
        <v>111</v>
      </c>
      <c r="C398" s="44" t="s">
        <v>115</v>
      </c>
      <c r="D398" s="12">
        <f>26.36*0.994</f>
        <v>26.201840000000001</v>
      </c>
      <c r="E398" s="12"/>
      <c r="F398" s="12"/>
    </row>
    <row r="399" spans="1:7" outlineLevel="1">
      <c r="A399" s="6"/>
      <c r="B399" s="5"/>
      <c r="C399" s="44"/>
      <c r="D399" s="12"/>
      <c r="E399" s="12"/>
      <c r="F399" s="12"/>
    </row>
    <row r="400" spans="1:7" ht="56.25" outlineLevel="1">
      <c r="A400" s="6" t="s">
        <v>389</v>
      </c>
      <c r="B400" s="43" t="s">
        <v>87</v>
      </c>
      <c r="C400" s="44" t="s">
        <v>26</v>
      </c>
      <c r="D400" s="12">
        <v>817.36</v>
      </c>
      <c r="E400" s="12"/>
      <c r="F400" s="12"/>
      <c r="G400" s="42" t="s">
        <v>219</v>
      </c>
    </row>
    <row r="401" spans="1:6" outlineLevel="1">
      <c r="A401" s="6"/>
      <c r="B401" s="5"/>
      <c r="C401" s="44"/>
      <c r="D401" s="12"/>
      <c r="E401" s="12"/>
      <c r="F401" s="12"/>
    </row>
    <row r="402" spans="1:6" ht="67.5" outlineLevel="1">
      <c r="A402" s="6" t="s">
        <v>390</v>
      </c>
      <c r="B402" s="43" t="s">
        <v>220</v>
      </c>
      <c r="C402" s="44" t="s">
        <v>35</v>
      </c>
      <c r="D402" s="12">
        <v>1</v>
      </c>
      <c r="E402" s="12"/>
      <c r="F402" s="12"/>
    </row>
    <row r="403" spans="1:6" outlineLevel="1">
      <c r="A403" s="6"/>
      <c r="B403" s="5"/>
      <c r="C403" s="44"/>
      <c r="D403" s="12"/>
      <c r="E403" s="12"/>
      <c r="F403" s="12"/>
    </row>
    <row r="404" spans="1:6" ht="67.5" outlineLevel="1">
      <c r="A404" s="6" t="s">
        <v>391</v>
      </c>
      <c r="B404" s="43" t="s">
        <v>88</v>
      </c>
      <c r="C404" s="44" t="s">
        <v>26</v>
      </c>
      <c r="D404" s="12">
        <v>916.21</v>
      </c>
      <c r="E404" s="12"/>
      <c r="F404" s="12"/>
    </row>
    <row r="405" spans="1:6" outlineLevel="1">
      <c r="A405" s="6"/>
      <c r="B405" s="5"/>
      <c r="C405" s="44"/>
      <c r="D405" s="12"/>
      <c r="E405" s="12"/>
      <c r="F405" s="12"/>
    </row>
    <row r="406" spans="1:6" ht="67.5" outlineLevel="1">
      <c r="A406" s="6" t="s">
        <v>392</v>
      </c>
      <c r="B406" s="43" t="s">
        <v>50</v>
      </c>
      <c r="C406" s="44" t="s">
        <v>26</v>
      </c>
      <c r="D406" s="12">
        <f>D394*2</f>
        <v>158.16</v>
      </c>
      <c r="E406" s="12"/>
      <c r="F406" s="12"/>
    </row>
    <row r="407" spans="1:6" outlineLevel="1">
      <c r="A407" s="6"/>
      <c r="B407" s="43"/>
      <c r="C407" s="44"/>
      <c r="D407" s="12"/>
      <c r="E407" s="12"/>
      <c r="F407" s="12"/>
    </row>
    <row r="408" spans="1:6" ht="56.25" outlineLevel="1">
      <c r="A408" s="6" t="s">
        <v>393</v>
      </c>
      <c r="B408" s="43" t="s">
        <v>34</v>
      </c>
      <c r="C408" s="44" t="s">
        <v>35</v>
      </c>
      <c r="D408" s="12">
        <v>28</v>
      </c>
      <c r="E408" s="12"/>
      <c r="F408" s="12"/>
    </row>
    <row r="409" spans="1:6" outlineLevel="1">
      <c r="A409" s="6"/>
      <c r="B409" s="43"/>
      <c r="C409" s="44"/>
      <c r="D409" s="12"/>
      <c r="E409" s="12"/>
      <c r="F409" s="12"/>
    </row>
    <row r="410" spans="1:6" ht="56.25" outlineLevel="1">
      <c r="A410" s="6" t="s">
        <v>394</v>
      </c>
      <c r="B410" s="43" t="s">
        <v>36</v>
      </c>
      <c r="C410" s="44" t="s">
        <v>37</v>
      </c>
      <c r="D410" s="12">
        <v>28</v>
      </c>
      <c r="E410" s="12"/>
      <c r="F410" s="12"/>
    </row>
    <row r="411" spans="1:6" outlineLevel="1"/>
    <row r="412" spans="1:6" ht="15.75">
      <c r="A412" s="79" t="s">
        <v>157</v>
      </c>
      <c r="B412" s="13" t="s">
        <v>63</v>
      </c>
      <c r="C412" s="14" t="s">
        <v>16</v>
      </c>
      <c r="D412" s="15"/>
      <c r="E412" s="15"/>
      <c r="F412" s="15"/>
    </row>
    <row r="413" spans="1:6">
      <c r="A413" s="80" t="s">
        <v>158</v>
      </c>
      <c r="B413" s="16" t="s">
        <v>46</v>
      </c>
      <c r="C413" s="17" t="s">
        <v>16</v>
      </c>
      <c r="D413" s="18"/>
      <c r="E413" s="18"/>
      <c r="F413" s="18"/>
    </row>
    <row r="414" spans="1:6" outlineLevel="1">
      <c r="A414" s="6"/>
      <c r="B414" s="5"/>
      <c r="C414" s="44"/>
      <c r="D414" s="12"/>
      <c r="E414" s="12"/>
      <c r="F414" s="12"/>
    </row>
    <row r="415" spans="1:6" ht="56.25" outlineLevel="1">
      <c r="A415" s="6" t="s">
        <v>159</v>
      </c>
      <c r="B415" s="43" t="s">
        <v>66</v>
      </c>
      <c r="C415" s="44" t="s">
        <v>26</v>
      </c>
      <c r="D415" s="12">
        <v>90.66</v>
      </c>
      <c r="E415" s="12"/>
      <c r="F415" s="12"/>
    </row>
    <row r="416" spans="1:6" outlineLevel="1">
      <c r="A416" s="6"/>
      <c r="B416" s="43"/>
      <c r="C416" s="44"/>
      <c r="D416" s="12"/>
      <c r="E416" s="12"/>
      <c r="F416" s="12"/>
    </row>
    <row r="417" spans="1:6" ht="56.25" outlineLevel="1">
      <c r="A417" s="6" t="s">
        <v>160</v>
      </c>
      <c r="B417" s="43" t="s">
        <v>68</v>
      </c>
      <c r="C417" s="44" t="s">
        <v>26</v>
      </c>
      <c r="D417" s="12">
        <v>80.739999999999995</v>
      </c>
      <c r="E417" s="12"/>
      <c r="F417" s="12"/>
    </row>
    <row r="418" spans="1:6" outlineLevel="1">
      <c r="A418" s="6"/>
      <c r="B418" s="43"/>
      <c r="C418" s="44"/>
      <c r="D418" s="12"/>
      <c r="E418" s="12"/>
      <c r="F418" s="12"/>
    </row>
    <row r="419" spans="1:6" ht="78.75" outlineLevel="1">
      <c r="A419" s="6" t="s">
        <v>161</v>
      </c>
      <c r="B419" s="43" t="s">
        <v>70</v>
      </c>
      <c r="C419" s="44" t="s">
        <v>26</v>
      </c>
      <c r="D419" s="12">
        <f>D400-D415-D417-D421</f>
        <v>637.21</v>
      </c>
      <c r="E419" s="12"/>
      <c r="F419" s="12"/>
    </row>
    <row r="420" spans="1:6" outlineLevel="1">
      <c r="A420" s="6"/>
      <c r="B420" s="43"/>
      <c r="C420" s="44"/>
      <c r="D420" s="12"/>
      <c r="E420" s="12"/>
      <c r="F420" s="12"/>
    </row>
    <row r="421" spans="1:6" ht="56.25" outlineLevel="1">
      <c r="A421" s="6" t="s">
        <v>162</v>
      </c>
      <c r="B421" s="43" t="s">
        <v>72</v>
      </c>
      <c r="C421" s="44" t="s">
        <v>26</v>
      </c>
      <c r="D421" s="12">
        <v>8.75</v>
      </c>
      <c r="E421" s="12"/>
      <c r="F421" s="12"/>
    </row>
    <row r="422" spans="1:6" outlineLevel="1">
      <c r="A422" s="6"/>
    </row>
    <row r="423" spans="1:6" ht="112.5" outlineLevel="1">
      <c r="A423" s="6" t="s">
        <v>163</v>
      </c>
      <c r="B423" s="43" t="s">
        <v>48</v>
      </c>
      <c r="C423" s="44" t="s">
        <v>26</v>
      </c>
      <c r="D423" s="12">
        <f>D415</f>
        <v>90.66</v>
      </c>
      <c r="E423" s="12"/>
      <c r="F423" s="12"/>
    </row>
    <row r="424" spans="1:6" outlineLevel="1">
      <c r="A424" s="6"/>
      <c r="B424" s="5"/>
      <c r="C424" s="44"/>
      <c r="D424" s="12"/>
      <c r="E424" s="12"/>
      <c r="F424" s="12"/>
    </row>
    <row r="425" spans="1:6" ht="123.75" outlineLevel="1">
      <c r="A425" s="6" t="s">
        <v>164</v>
      </c>
      <c r="B425" s="43" t="s">
        <v>49</v>
      </c>
      <c r="C425" s="44" t="s">
        <v>26</v>
      </c>
      <c r="D425" s="12">
        <f>D417</f>
        <v>80.739999999999995</v>
      </c>
      <c r="E425" s="12"/>
      <c r="F425" s="12"/>
    </row>
    <row r="426" spans="1:6" outlineLevel="1">
      <c r="A426" s="6"/>
      <c r="B426" s="43"/>
      <c r="C426" s="44"/>
      <c r="D426" s="12"/>
      <c r="E426" s="12"/>
      <c r="F426" s="12"/>
    </row>
    <row r="427" spans="1:6">
      <c r="A427" s="80" t="s">
        <v>165</v>
      </c>
      <c r="B427" s="16" t="s">
        <v>52</v>
      </c>
      <c r="C427" s="17" t="s">
        <v>16</v>
      </c>
      <c r="D427" s="18"/>
      <c r="E427" s="18"/>
      <c r="F427" s="18"/>
    </row>
    <row r="428" spans="1:6" outlineLevel="1">
      <c r="A428" s="6"/>
      <c r="B428" s="5"/>
      <c r="C428" s="44"/>
      <c r="D428" s="12"/>
      <c r="E428" s="12"/>
      <c r="F428" s="12"/>
    </row>
    <row r="429" spans="1:6" ht="67.5" outlineLevel="1">
      <c r="A429" s="6" t="s">
        <v>166</v>
      </c>
      <c r="B429" s="43" t="s">
        <v>75</v>
      </c>
      <c r="C429" s="44" t="s">
        <v>76</v>
      </c>
      <c r="D429" s="12">
        <f>1125.25*2</f>
        <v>2250.5</v>
      </c>
      <c r="E429" s="12"/>
      <c r="F429" s="12"/>
    </row>
    <row r="430" spans="1:6" outlineLevel="1">
      <c r="A430" s="6"/>
      <c r="B430" s="43"/>
      <c r="C430" s="44"/>
      <c r="D430" s="12"/>
      <c r="E430" s="12"/>
      <c r="F430" s="12"/>
    </row>
    <row r="431" spans="1:6" ht="67.5" outlineLevel="1">
      <c r="A431" s="6" t="s">
        <v>167</v>
      </c>
      <c r="B431" s="43" t="s">
        <v>78</v>
      </c>
      <c r="C431" s="44" t="s">
        <v>26</v>
      </c>
      <c r="D431" s="12">
        <v>250</v>
      </c>
      <c r="E431" s="12"/>
      <c r="F431" s="12"/>
    </row>
    <row r="432" spans="1:6" outlineLevel="1">
      <c r="A432" s="6"/>
      <c r="B432" s="43"/>
      <c r="C432" s="44"/>
      <c r="D432" s="12"/>
      <c r="E432" s="12"/>
      <c r="F432" s="12"/>
    </row>
    <row r="433" spans="1:6" ht="67.5" outlineLevel="1">
      <c r="A433" s="6" t="s">
        <v>168</v>
      </c>
      <c r="B433" s="43" t="s">
        <v>80</v>
      </c>
      <c r="C433" s="44" t="s">
        <v>26</v>
      </c>
      <c r="D433" s="12">
        <v>2250.5</v>
      </c>
      <c r="E433" s="12"/>
      <c r="F433" s="12"/>
    </row>
    <row r="434" spans="1:6" outlineLevel="1">
      <c r="A434" s="6"/>
      <c r="B434" s="43"/>
      <c r="C434" s="44"/>
      <c r="D434" s="12"/>
      <c r="E434" s="12"/>
      <c r="F434" s="12"/>
    </row>
    <row r="435" spans="1:6" ht="78.75" outlineLevel="1">
      <c r="A435" s="6" t="s">
        <v>169</v>
      </c>
      <c r="B435" s="43" t="s">
        <v>82</v>
      </c>
      <c r="C435" s="44" t="s">
        <v>26</v>
      </c>
      <c r="D435" s="12">
        <v>125</v>
      </c>
      <c r="E435" s="12"/>
      <c r="F435" s="12"/>
    </row>
    <row r="436" spans="1:6" outlineLevel="1">
      <c r="A436" s="6"/>
      <c r="B436" s="43"/>
      <c r="C436" s="44"/>
      <c r="D436" s="12"/>
      <c r="E436" s="12"/>
      <c r="F436" s="12"/>
    </row>
    <row r="437" spans="1:6" ht="78.75" outlineLevel="1">
      <c r="A437" s="6" t="s">
        <v>170</v>
      </c>
      <c r="B437" s="43" t="s">
        <v>84</v>
      </c>
      <c r="C437" s="44" t="s">
        <v>26</v>
      </c>
      <c r="D437" s="12">
        <v>100</v>
      </c>
      <c r="E437" s="12"/>
      <c r="F437" s="12"/>
    </row>
    <row r="438" spans="1:6" outlineLevel="1">
      <c r="A438" s="6"/>
      <c r="B438" s="5"/>
      <c r="C438" s="44"/>
      <c r="D438" s="12"/>
      <c r="E438" s="12"/>
      <c r="F438" s="12"/>
    </row>
    <row r="439" spans="1:6">
      <c r="A439" s="80" t="s">
        <v>171</v>
      </c>
      <c r="B439" s="16" t="s">
        <v>57</v>
      </c>
      <c r="C439" s="17" t="s">
        <v>16</v>
      </c>
      <c r="D439" s="18"/>
      <c r="E439" s="18"/>
      <c r="F439" s="18"/>
    </row>
    <row r="440" spans="1:6" outlineLevel="1">
      <c r="A440" s="6"/>
      <c r="B440" s="5"/>
      <c r="C440" s="44"/>
      <c r="D440" s="12"/>
      <c r="E440" s="12"/>
      <c r="F440" s="12"/>
    </row>
    <row r="441" spans="1:6" ht="78.75" outlineLevel="1">
      <c r="A441" s="6" t="s">
        <v>172</v>
      </c>
      <c r="B441" s="43" t="s">
        <v>86</v>
      </c>
      <c r="C441" s="44" t="s">
        <v>26</v>
      </c>
      <c r="D441" s="12">
        <v>510.31</v>
      </c>
      <c r="E441" s="12"/>
      <c r="F441" s="12"/>
    </row>
    <row r="442" spans="1:6" outlineLevel="1">
      <c r="A442" s="6"/>
      <c r="B442" s="43"/>
      <c r="C442" s="44"/>
      <c r="D442" s="12"/>
      <c r="E442" s="12"/>
      <c r="F442" s="12"/>
    </row>
    <row r="443" spans="1:6" ht="78.75" outlineLevel="1">
      <c r="A443" s="6" t="s">
        <v>173</v>
      </c>
      <c r="B443" s="43" t="s">
        <v>82</v>
      </c>
      <c r="C443" s="44" t="s">
        <v>26</v>
      </c>
      <c r="D443" s="12">
        <v>100</v>
      </c>
      <c r="E443" s="12"/>
      <c r="F443" s="12"/>
    </row>
    <row r="444" spans="1:6" outlineLevel="1">
      <c r="A444" s="6"/>
      <c r="B444" s="43"/>
      <c r="C444" s="44"/>
      <c r="D444" s="12"/>
      <c r="E444" s="12"/>
      <c r="F444" s="12"/>
    </row>
    <row r="445" spans="1:6">
      <c r="A445" s="80" t="s">
        <v>171</v>
      </c>
      <c r="B445" s="16" t="s">
        <v>60</v>
      </c>
      <c r="C445" s="17" t="s">
        <v>16</v>
      </c>
      <c r="D445" s="18"/>
      <c r="E445" s="18"/>
      <c r="F445" s="18"/>
    </row>
    <row r="446" spans="1:6" outlineLevel="1">
      <c r="A446" s="6"/>
      <c r="B446" s="5"/>
      <c r="C446" s="44"/>
      <c r="D446" s="12"/>
      <c r="E446" s="12"/>
      <c r="F446" s="12"/>
    </row>
    <row r="447" spans="1:6" ht="67.5" outlineLevel="1">
      <c r="A447" s="6" t="s">
        <v>172</v>
      </c>
      <c r="B447" s="43" t="s">
        <v>78</v>
      </c>
      <c r="C447" s="44" t="s">
        <v>26</v>
      </c>
      <c r="D447" s="12">
        <f>79*2</f>
        <v>158</v>
      </c>
      <c r="E447" s="12"/>
      <c r="F447" s="12"/>
    </row>
    <row r="448" spans="1:6" outlineLevel="1">
      <c r="A448" s="6"/>
      <c r="B448" s="43"/>
      <c r="C448" s="44"/>
      <c r="D448" s="12"/>
      <c r="E448" s="12"/>
      <c r="F448" s="12"/>
    </row>
    <row r="449" spans="1:7" ht="15.75">
      <c r="A449" s="79" t="s">
        <v>396</v>
      </c>
      <c r="B449" s="13" t="s">
        <v>94</v>
      </c>
      <c r="C449" s="14" t="s">
        <v>16</v>
      </c>
      <c r="D449" s="15"/>
      <c r="E449" s="15"/>
      <c r="F449" s="15"/>
      <c r="G449" s="22"/>
    </row>
    <row r="450" spans="1:7">
      <c r="A450" s="80" t="s">
        <v>397</v>
      </c>
      <c r="B450" s="16" t="s">
        <v>131</v>
      </c>
      <c r="C450" s="17" t="s">
        <v>16</v>
      </c>
      <c r="D450" s="18"/>
      <c r="E450" s="18"/>
      <c r="F450" s="18"/>
    </row>
    <row r="451" spans="1:7" outlineLevel="1">
      <c r="A451" s="6"/>
      <c r="B451" s="5"/>
      <c r="C451" s="44"/>
      <c r="D451" s="12"/>
      <c r="E451" s="12"/>
      <c r="F451" s="12"/>
    </row>
    <row r="452" spans="1:7" ht="56.25" outlineLevel="1">
      <c r="A452" s="6" t="s">
        <v>399</v>
      </c>
      <c r="B452" s="43" t="s">
        <v>132</v>
      </c>
      <c r="C452" s="44" t="s">
        <v>97</v>
      </c>
      <c r="D452" s="12">
        <v>2</v>
      </c>
      <c r="E452" s="12"/>
      <c r="F452" s="12"/>
    </row>
    <row r="453" spans="1:7" outlineLevel="1">
      <c r="A453" s="6"/>
      <c r="B453" s="43"/>
      <c r="C453" s="44"/>
      <c r="D453" s="12"/>
      <c r="E453" s="12"/>
      <c r="F453" s="12"/>
    </row>
    <row r="454" spans="1:7" ht="56.25" outlineLevel="1">
      <c r="A454" s="6" t="s">
        <v>400</v>
      </c>
      <c r="B454" s="43" t="s">
        <v>133</v>
      </c>
      <c r="C454" s="44" t="s">
        <v>97</v>
      </c>
      <c r="D454" s="12">
        <v>2</v>
      </c>
      <c r="E454" s="12"/>
      <c r="F454" s="12"/>
    </row>
    <row r="455" spans="1:7" outlineLevel="1">
      <c r="A455" s="6"/>
      <c r="B455" s="43"/>
      <c r="C455" s="44"/>
      <c r="D455" s="12"/>
      <c r="E455" s="12"/>
      <c r="F455" s="12"/>
    </row>
    <row r="456" spans="1:7" ht="56.25" outlineLevel="1">
      <c r="A456" s="6" t="s">
        <v>401</v>
      </c>
      <c r="B456" s="43" t="s">
        <v>134</v>
      </c>
      <c r="C456" s="44" t="s">
        <v>97</v>
      </c>
      <c r="D456" s="12">
        <v>2</v>
      </c>
      <c r="E456" s="12"/>
      <c r="F456" s="12"/>
    </row>
    <row r="457" spans="1:7" outlineLevel="1">
      <c r="A457" s="6"/>
      <c r="B457" s="43"/>
      <c r="C457" s="44"/>
      <c r="D457" s="12"/>
      <c r="E457" s="12"/>
      <c r="F457" s="12"/>
    </row>
    <row r="458" spans="1:7" ht="67.5" outlineLevel="1">
      <c r="A458" s="6" t="s">
        <v>402</v>
      </c>
      <c r="B458" s="43" t="s">
        <v>135</v>
      </c>
      <c r="C458" s="44" t="s">
        <v>97</v>
      </c>
      <c r="D458" s="12">
        <v>8</v>
      </c>
      <c r="E458" s="12"/>
      <c r="F458" s="12"/>
    </row>
    <row r="459" spans="1:7" outlineLevel="1">
      <c r="A459" s="6"/>
      <c r="B459" s="43"/>
      <c r="C459" s="44"/>
      <c r="D459" s="12"/>
      <c r="E459" s="12"/>
      <c r="F459" s="12"/>
    </row>
    <row r="460" spans="1:7" ht="67.5" outlineLevel="1">
      <c r="A460" s="6" t="s">
        <v>403</v>
      </c>
      <c r="B460" s="43" t="s">
        <v>136</v>
      </c>
      <c r="C460" s="44" t="s">
        <v>97</v>
      </c>
      <c r="D460" s="12">
        <v>2</v>
      </c>
      <c r="E460" s="12"/>
      <c r="F460" s="12"/>
    </row>
    <row r="461" spans="1:7" outlineLevel="1">
      <c r="A461" s="6"/>
      <c r="B461" s="5"/>
      <c r="C461" s="44"/>
      <c r="D461" s="12"/>
      <c r="E461" s="12"/>
      <c r="F461" s="12"/>
    </row>
    <row r="462" spans="1:7" ht="15.75">
      <c r="A462" s="79" t="s">
        <v>398</v>
      </c>
      <c r="B462" s="13" t="s">
        <v>95</v>
      </c>
      <c r="C462" s="14" t="s">
        <v>16</v>
      </c>
      <c r="D462" s="15"/>
      <c r="E462" s="15"/>
      <c r="F462" s="15"/>
    </row>
    <row r="463" spans="1:7" outlineLevel="1">
      <c r="A463" s="6"/>
      <c r="B463" s="5"/>
      <c r="C463" s="44"/>
      <c r="D463" s="12"/>
      <c r="E463" s="12"/>
      <c r="F463" s="12"/>
    </row>
    <row r="464" spans="1:7" ht="56.25" outlineLevel="1">
      <c r="A464" s="6" t="s">
        <v>404</v>
      </c>
      <c r="B464" s="43" t="s">
        <v>96</v>
      </c>
      <c r="C464" s="44" t="s">
        <v>97</v>
      </c>
      <c r="D464" s="12">
        <v>50</v>
      </c>
      <c r="E464" s="12"/>
      <c r="F464" s="12"/>
    </row>
    <row r="465" spans="1:6" outlineLevel="1">
      <c r="A465" s="6"/>
      <c r="B465" s="43"/>
      <c r="C465" s="44"/>
      <c r="D465" s="12"/>
      <c r="E465" s="12"/>
      <c r="F465" s="12"/>
    </row>
    <row r="466" spans="1:6" ht="56.25" outlineLevel="1">
      <c r="A466" s="6" t="s">
        <v>405</v>
      </c>
      <c r="B466" s="43" t="s">
        <v>98</v>
      </c>
      <c r="C466" s="44" t="s">
        <v>97</v>
      </c>
      <c r="D466" s="12">
        <v>50</v>
      </c>
      <c r="E466" s="12"/>
      <c r="F466" s="12"/>
    </row>
    <row r="467" spans="1:6" outlineLevel="1">
      <c r="A467" s="6"/>
      <c r="B467" s="43"/>
      <c r="C467" s="44"/>
      <c r="D467" s="12"/>
      <c r="E467" s="12"/>
      <c r="F467" s="12"/>
    </row>
    <row r="468" spans="1:6" ht="67.5" outlineLevel="1">
      <c r="A468" s="6" t="s">
        <v>406</v>
      </c>
      <c r="B468" s="43" t="s">
        <v>395</v>
      </c>
      <c r="C468" s="44" t="s">
        <v>35</v>
      </c>
      <c r="D468" s="12">
        <v>60</v>
      </c>
      <c r="E468" s="12"/>
      <c r="F468" s="12"/>
    </row>
    <row r="469" spans="1:6" outlineLevel="1">
      <c r="A469" s="6"/>
      <c r="B469" s="43"/>
      <c r="C469" s="44"/>
      <c r="D469" s="12"/>
      <c r="E469" s="12"/>
      <c r="F469" s="12"/>
    </row>
    <row r="470" spans="1:6" ht="56.25" outlineLevel="1">
      <c r="A470" s="6" t="s">
        <v>407</v>
      </c>
      <c r="B470" s="43" t="s">
        <v>99</v>
      </c>
      <c r="C470" s="44" t="s">
        <v>26</v>
      </c>
      <c r="D470" s="12">
        <v>20</v>
      </c>
      <c r="E470" s="12"/>
      <c r="F470" s="12"/>
    </row>
    <row r="471" spans="1:6" outlineLevel="1">
      <c r="A471" s="6"/>
      <c r="B471" s="43"/>
      <c r="C471" s="44"/>
      <c r="D471" s="12"/>
      <c r="E471" s="12"/>
      <c r="F471" s="12"/>
    </row>
    <row r="472" spans="1:6" ht="101.25" outlineLevel="1">
      <c r="A472" s="6" t="s">
        <v>408</v>
      </c>
      <c r="B472" s="43" t="s">
        <v>100</v>
      </c>
      <c r="C472" s="44" t="s">
        <v>26</v>
      </c>
      <c r="D472" s="12">
        <v>300</v>
      </c>
      <c r="E472" s="12"/>
      <c r="F472" s="12"/>
    </row>
    <row r="473" spans="1:6" outlineLevel="1">
      <c r="A473" s="6"/>
      <c r="B473" s="5"/>
      <c r="C473" s="44"/>
      <c r="D473" s="12"/>
      <c r="E473" s="12"/>
      <c r="F473" s="12"/>
    </row>
    <row r="474" spans="1:6" ht="15.75">
      <c r="A474" s="77" t="s">
        <v>103</v>
      </c>
      <c r="B474" s="50" t="s">
        <v>105</v>
      </c>
      <c r="C474" s="51" t="s">
        <v>16</v>
      </c>
      <c r="D474" s="52"/>
      <c r="E474" s="52"/>
      <c r="F474" s="52"/>
    </row>
    <row r="475" spans="1:6" ht="15.75">
      <c r="A475" s="78">
        <v>2.0099999999999998</v>
      </c>
      <c r="B475" s="56" t="s">
        <v>106</v>
      </c>
      <c r="C475" s="57" t="s">
        <v>16</v>
      </c>
      <c r="D475" s="58"/>
      <c r="E475" s="58"/>
      <c r="F475" s="58"/>
    </row>
    <row r="476" spans="1:6" ht="15.75">
      <c r="A476" s="79" t="s">
        <v>409</v>
      </c>
      <c r="B476" s="13" t="s">
        <v>21</v>
      </c>
      <c r="C476" s="14" t="s">
        <v>16</v>
      </c>
      <c r="D476" s="15"/>
      <c r="E476" s="15"/>
      <c r="F476" s="15"/>
    </row>
    <row r="477" spans="1:6">
      <c r="A477" s="80" t="s">
        <v>471</v>
      </c>
      <c r="B477" s="16" t="s">
        <v>23</v>
      </c>
      <c r="C477" s="17" t="s">
        <v>16</v>
      </c>
      <c r="D477" s="18"/>
      <c r="E477" s="18"/>
      <c r="F477" s="18"/>
    </row>
    <row r="478" spans="1:6" outlineLevel="2">
      <c r="A478" s="6"/>
      <c r="B478" s="5"/>
      <c r="C478" s="44"/>
      <c r="D478" s="12"/>
      <c r="E478" s="12"/>
      <c r="F478" s="12"/>
    </row>
    <row r="479" spans="1:6" ht="56.25" outlineLevel="2">
      <c r="A479" s="6" t="s">
        <v>472</v>
      </c>
      <c r="B479" s="43" t="s">
        <v>25</v>
      </c>
      <c r="C479" s="44" t="s">
        <v>26</v>
      </c>
      <c r="D479" s="12">
        <v>321.95</v>
      </c>
      <c r="E479" s="12"/>
      <c r="F479" s="12"/>
    </row>
    <row r="480" spans="1:6" outlineLevel="2">
      <c r="A480" s="6"/>
      <c r="B480" s="43"/>
      <c r="C480" s="44"/>
      <c r="D480" s="12"/>
      <c r="E480" s="12"/>
      <c r="F480" s="12"/>
    </row>
    <row r="481" spans="1:6" ht="67.5" outlineLevel="2">
      <c r="A481" s="6" t="s">
        <v>473</v>
      </c>
      <c r="B481" s="43" t="s">
        <v>28</v>
      </c>
      <c r="C481" s="44" t="s">
        <v>26</v>
      </c>
      <c r="D481" s="12">
        <v>321.95</v>
      </c>
      <c r="E481" s="12"/>
      <c r="F481" s="12"/>
    </row>
    <row r="482" spans="1:6" outlineLevel="2">
      <c r="A482" s="6"/>
      <c r="B482" s="43"/>
      <c r="C482" s="44"/>
      <c r="D482" s="12"/>
      <c r="E482" s="12"/>
      <c r="F482" s="12"/>
    </row>
    <row r="483" spans="1:6" ht="101.25" outlineLevel="2">
      <c r="A483" s="6" t="s">
        <v>474</v>
      </c>
      <c r="B483" s="43" t="s">
        <v>30</v>
      </c>
      <c r="C483" s="44" t="s">
        <v>31</v>
      </c>
      <c r="D483" s="12">
        <v>62.45</v>
      </c>
      <c r="E483" s="12"/>
      <c r="F483" s="12"/>
    </row>
    <row r="484" spans="1:6" outlineLevel="2">
      <c r="A484" s="6"/>
      <c r="B484" s="43"/>
      <c r="C484" s="44"/>
      <c r="D484" s="12"/>
      <c r="E484" s="12"/>
      <c r="F484" s="12"/>
    </row>
    <row r="485" spans="1:6" ht="15.75">
      <c r="A485" s="79" t="s">
        <v>410</v>
      </c>
      <c r="B485" s="13" t="s">
        <v>33</v>
      </c>
      <c r="C485" s="14" t="s">
        <v>16</v>
      </c>
      <c r="D485" s="15"/>
      <c r="E485" s="15"/>
      <c r="F485" s="15"/>
    </row>
    <row r="486" spans="1:6" outlineLevel="1">
      <c r="A486" s="81"/>
      <c r="B486" s="19"/>
      <c r="C486" s="20"/>
      <c r="D486" s="21"/>
      <c r="E486" s="21"/>
      <c r="F486" s="21"/>
    </row>
    <row r="487" spans="1:6" ht="56.25" outlineLevel="1">
      <c r="A487" s="6" t="s">
        <v>475</v>
      </c>
      <c r="B487" s="43" t="s">
        <v>34</v>
      </c>
      <c r="C487" s="44" t="s">
        <v>35</v>
      </c>
      <c r="D487" s="12">
        <v>145.51</v>
      </c>
      <c r="E487" s="12"/>
      <c r="F487" s="12"/>
    </row>
    <row r="488" spans="1:6" outlineLevel="1">
      <c r="A488" s="81"/>
      <c r="B488" s="43"/>
      <c r="C488" s="44"/>
      <c r="D488" s="12"/>
      <c r="E488" s="12"/>
      <c r="F488" s="12"/>
    </row>
    <row r="489" spans="1:6" ht="56.25" outlineLevel="1">
      <c r="A489" s="6" t="s">
        <v>476</v>
      </c>
      <c r="B489" s="43" t="s">
        <v>36</v>
      </c>
      <c r="C489" s="44" t="s">
        <v>37</v>
      </c>
      <c r="D489" s="12">
        <v>145.51</v>
      </c>
      <c r="E489" s="12"/>
      <c r="F489" s="12"/>
    </row>
    <row r="490" spans="1:6" outlineLevel="1">
      <c r="A490" s="6"/>
      <c r="B490" s="43"/>
      <c r="C490" s="44"/>
      <c r="D490" s="12"/>
      <c r="E490" s="12"/>
      <c r="F490" s="12"/>
    </row>
    <row r="491" spans="1:6" ht="15.75">
      <c r="A491" s="79" t="s">
        <v>411</v>
      </c>
      <c r="B491" s="13" t="s">
        <v>39</v>
      </c>
      <c r="C491" s="14" t="s">
        <v>16</v>
      </c>
      <c r="D491" s="15"/>
      <c r="E491" s="15"/>
      <c r="F491" s="15"/>
    </row>
    <row r="492" spans="1:6">
      <c r="A492" s="80" t="s">
        <v>414</v>
      </c>
      <c r="B492" s="16" t="s">
        <v>192</v>
      </c>
      <c r="C492" s="17" t="s">
        <v>16</v>
      </c>
      <c r="D492" s="18"/>
      <c r="E492" s="18"/>
      <c r="F492" s="18"/>
    </row>
    <row r="493" spans="1:6" outlineLevel="1">
      <c r="A493" s="6"/>
      <c r="B493" s="5"/>
      <c r="C493" s="44"/>
      <c r="D493" s="12"/>
      <c r="E493" s="12"/>
      <c r="F493" s="12"/>
    </row>
    <row r="494" spans="1:6" ht="67.5" outlineLevel="1">
      <c r="A494" s="6" t="s">
        <v>477</v>
      </c>
      <c r="B494" s="43" t="s">
        <v>28</v>
      </c>
      <c r="C494" s="44" t="s">
        <v>26</v>
      </c>
      <c r="D494" s="12">
        <v>321.95</v>
      </c>
      <c r="E494" s="12"/>
      <c r="F494" s="12"/>
    </row>
    <row r="495" spans="1:6" outlineLevel="1">
      <c r="A495" s="6"/>
      <c r="B495" s="5"/>
      <c r="C495" s="44"/>
      <c r="D495" s="12"/>
      <c r="E495" s="12"/>
      <c r="F495" s="12"/>
    </row>
    <row r="496" spans="1:6" ht="56.25" outlineLevel="1">
      <c r="A496" s="6" t="s">
        <v>478</v>
      </c>
      <c r="B496" s="43" t="s">
        <v>221</v>
      </c>
      <c r="C496" s="44" t="s">
        <v>188</v>
      </c>
      <c r="D496" s="12">
        <v>168</v>
      </c>
      <c r="E496" s="12"/>
      <c r="F496" s="12"/>
    </row>
    <row r="497" spans="1:6" outlineLevel="1">
      <c r="A497" s="6"/>
      <c r="B497" s="43" t="s">
        <v>189</v>
      </c>
      <c r="C497" s="44"/>
      <c r="D497" s="12"/>
      <c r="E497" s="12"/>
      <c r="F497" s="12"/>
    </row>
    <row r="498" spans="1:6" ht="56.25" outlineLevel="1">
      <c r="A498" s="6" t="s">
        <v>479</v>
      </c>
      <c r="B498" s="43" t="s">
        <v>222</v>
      </c>
      <c r="C498" s="44" t="s">
        <v>97</v>
      </c>
      <c r="D498" s="12">
        <v>14</v>
      </c>
      <c r="E498" s="12"/>
      <c r="F498" s="12"/>
    </row>
    <row r="499" spans="1:6" outlineLevel="1">
      <c r="A499" s="6"/>
      <c r="B499" s="43" t="s">
        <v>189</v>
      </c>
      <c r="C499" s="44"/>
      <c r="D499" s="12"/>
      <c r="E499" s="12"/>
      <c r="F499" s="12"/>
    </row>
    <row r="500" spans="1:6" ht="56.25" outlineLevel="1">
      <c r="A500" s="6" t="s">
        <v>480</v>
      </c>
      <c r="B500" s="43" t="s">
        <v>190</v>
      </c>
      <c r="C500" s="44" t="s">
        <v>115</v>
      </c>
      <c r="D500" s="12">
        <v>6232.8</v>
      </c>
      <c r="E500" s="12"/>
      <c r="F500" s="12"/>
    </row>
    <row r="501" spans="1:6" outlineLevel="1">
      <c r="A501" s="6"/>
      <c r="B501" s="43" t="s">
        <v>189</v>
      </c>
      <c r="C501" s="44"/>
      <c r="E501" s="12"/>
      <c r="F501" s="12"/>
    </row>
    <row r="502" spans="1:6" ht="56.25" outlineLevel="1">
      <c r="A502" s="6" t="s">
        <v>481</v>
      </c>
      <c r="B502" s="43" t="s">
        <v>110</v>
      </c>
      <c r="C502" s="44" t="s">
        <v>115</v>
      </c>
      <c r="D502" s="12">
        <v>1228.1850000000002</v>
      </c>
      <c r="E502" s="12"/>
      <c r="F502" s="12"/>
    </row>
    <row r="503" spans="1:6" outlineLevel="1">
      <c r="A503" s="6"/>
      <c r="B503" s="43" t="s">
        <v>189</v>
      </c>
      <c r="C503" s="44"/>
      <c r="E503" s="12"/>
      <c r="F503" s="12"/>
    </row>
    <row r="504" spans="1:6" ht="45" outlineLevel="1">
      <c r="A504" s="6" t="s">
        <v>482</v>
      </c>
      <c r="B504" s="43" t="s">
        <v>223</v>
      </c>
      <c r="C504" s="44" t="s">
        <v>115</v>
      </c>
      <c r="D504" s="12">
        <v>7460.9850000000006</v>
      </c>
      <c r="E504" s="12"/>
      <c r="F504" s="12"/>
    </row>
    <row r="505" spans="1:6" outlineLevel="1">
      <c r="A505" s="6"/>
      <c r="B505" s="43" t="s">
        <v>189</v>
      </c>
      <c r="C505" s="44"/>
      <c r="E505" s="12"/>
      <c r="F505" s="12"/>
    </row>
    <row r="506" spans="1:6" ht="67.5" outlineLevel="1">
      <c r="A506" s="6" t="s">
        <v>483</v>
      </c>
      <c r="B506" s="43" t="s">
        <v>116</v>
      </c>
      <c r="C506" s="44" t="s">
        <v>35</v>
      </c>
      <c r="D506" s="12">
        <v>80.730159999999998</v>
      </c>
      <c r="E506" s="12"/>
      <c r="F506" s="12"/>
    </row>
    <row r="507" spans="1:6" outlineLevel="1">
      <c r="A507" s="6"/>
      <c r="B507" s="43" t="s">
        <v>189</v>
      </c>
      <c r="C507" s="44"/>
      <c r="E507" s="12"/>
      <c r="F507" s="12"/>
    </row>
    <row r="508" spans="1:6" ht="56.25" outlineLevel="1">
      <c r="A508" s="6" t="s">
        <v>484</v>
      </c>
      <c r="B508" s="43" t="s">
        <v>34</v>
      </c>
      <c r="C508" s="44" t="s">
        <v>35</v>
      </c>
      <c r="D508" s="12">
        <v>80.730159999999998</v>
      </c>
      <c r="E508" s="12"/>
      <c r="F508" s="12"/>
    </row>
    <row r="509" spans="1:6" outlineLevel="1">
      <c r="A509" s="6"/>
      <c r="B509" s="43"/>
      <c r="C509" s="44"/>
      <c r="E509" s="12"/>
      <c r="F509" s="12"/>
    </row>
    <row r="510" spans="1:6" ht="56.25" outlineLevel="1">
      <c r="A510" s="6" t="s">
        <v>485</v>
      </c>
      <c r="B510" s="43" t="s">
        <v>36</v>
      </c>
      <c r="C510" s="44" t="s">
        <v>37</v>
      </c>
      <c r="D510" s="12">
        <v>80.730159999999998</v>
      </c>
      <c r="E510" s="12"/>
      <c r="F510" s="12"/>
    </row>
    <row r="511" spans="1:6" outlineLevel="1">
      <c r="A511" s="6"/>
      <c r="B511" s="5"/>
      <c r="C511" s="44"/>
      <c r="D511" s="12"/>
      <c r="E511" s="12"/>
      <c r="F511" s="12"/>
    </row>
    <row r="512" spans="1:6">
      <c r="A512" s="80" t="s">
        <v>415</v>
      </c>
      <c r="B512" s="16" t="s">
        <v>191</v>
      </c>
      <c r="C512" s="17" t="s">
        <v>16</v>
      </c>
      <c r="D512" s="18"/>
      <c r="E512" s="18"/>
      <c r="F512" s="18"/>
    </row>
    <row r="513" spans="1:6" outlineLevel="1">
      <c r="A513" s="6"/>
      <c r="B513" s="5"/>
      <c r="C513" s="44"/>
      <c r="D513" s="12"/>
      <c r="E513" s="12"/>
      <c r="F513" s="12"/>
    </row>
    <row r="514" spans="1:6" ht="45" outlineLevel="1">
      <c r="A514" s="6" t="s">
        <v>486</v>
      </c>
      <c r="B514" s="43" t="s">
        <v>194</v>
      </c>
      <c r="C514" s="44" t="s">
        <v>35</v>
      </c>
      <c r="D514" s="12">
        <v>13.297760000000004</v>
      </c>
      <c r="E514" s="12"/>
      <c r="F514" s="12"/>
    </row>
    <row r="515" spans="1:6" outlineLevel="1">
      <c r="A515" s="6"/>
      <c r="C515" s="44"/>
      <c r="E515" s="12"/>
      <c r="F515" s="12"/>
    </row>
    <row r="516" spans="1:6" ht="45" outlineLevel="1">
      <c r="A516" s="6" t="s">
        <v>487</v>
      </c>
      <c r="B516" s="43" t="s">
        <v>225</v>
      </c>
      <c r="C516" s="44" t="s">
        <v>26</v>
      </c>
      <c r="D516" s="12">
        <v>8.1722000000000001</v>
      </c>
      <c r="E516" s="12"/>
      <c r="F516" s="12"/>
    </row>
    <row r="517" spans="1:6" outlineLevel="1">
      <c r="A517" s="6"/>
      <c r="B517" s="43"/>
      <c r="C517" s="44"/>
      <c r="E517" s="12"/>
      <c r="F517" s="12"/>
    </row>
    <row r="518" spans="1:6" ht="22.5" outlineLevel="1">
      <c r="A518" s="6" t="s">
        <v>488</v>
      </c>
      <c r="B518" s="34" t="s">
        <v>193</v>
      </c>
      <c r="C518" s="44" t="s">
        <v>26</v>
      </c>
      <c r="D518" s="12">
        <v>49.280000000000008</v>
      </c>
      <c r="E518" s="12"/>
      <c r="F518" s="12"/>
    </row>
    <row r="519" spans="1:6" outlineLevel="1">
      <c r="A519" s="6"/>
      <c r="B519" s="43"/>
      <c r="C519" s="44"/>
      <c r="E519" s="12"/>
      <c r="F519" s="12"/>
    </row>
    <row r="520" spans="1:6" ht="56.25" outlineLevel="1">
      <c r="A520" s="6" t="s">
        <v>489</v>
      </c>
      <c r="B520" s="43" t="s">
        <v>111</v>
      </c>
      <c r="C520" s="44" t="s">
        <v>115</v>
      </c>
      <c r="D520" s="12">
        <v>546.60480000000007</v>
      </c>
      <c r="E520" s="12"/>
      <c r="F520" s="12"/>
    </row>
    <row r="521" spans="1:6" outlineLevel="1">
      <c r="A521" s="6"/>
      <c r="B521" s="43"/>
      <c r="C521" s="44"/>
      <c r="E521" s="12"/>
      <c r="F521" s="12"/>
    </row>
    <row r="522" spans="1:6" ht="67.5" outlineLevel="1">
      <c r="A522" s="6" t="s">
        <v>490</v>
      </c>
      <c r="B522" s="43" t="s">
        <v>116</v>
      </c>
      <c r="C522" s="44" t="s">
        <v>35</v>
      </c>
      <c r="D522" s="12">
        <v>13.552000000000003</v>
      </c>
      <c r="E522" s="12"/>
      <c r="F522" s="12"/>
    </row>
    <row r="523" spans="1:6" outlineLevel="1">
      <c r="A523" s="6"/>
      <c r="B523" s="43"/>
      <c r="C523" s="44"/>
      <c r="E523" s="12"/>
      <c r="F523" s="12"/>
    </row>
    <row r="524" spans="1:6" ht="67.5" outlineLevel="1">
      <c r="A524" s="6" t="s">
        <v>491</v>
      </c>
      <c r="B524" s="43" t="s">
        <v>195</v>
      </c>
      <c r="C524" s="44" t="s">
        <v>35</v>
      </c>
      <c r="D524" s="12">
        <v>5.3760000000000012</v>
      </c>
      <c r="E524" s="12"/>
      <c r="F524" s="12"/>
    </row>
    <row r="525" spans="1:6" outlineLevel="1">
      <c r="A525" s="6"/>
      <c r="B525" s="43"/>
      <c r="C525" s="44"/>
      <c r="E525" s="12"/>
      <c r="F525" s="12"/>
    </row>
    <row r="526" spans="1:6" ht="56.25" outlineLevel="1">
      <c r="A526" s="6" t="s">
        <v>492</v>
      </c>
      <c r="B526" s="43" t="s">
        <v>34</v>
      </c>
      <c r="C526" s="44" t="s">
        <v>35</v>
      </c>
      <c r="D526" s="12">
        <v>13.297760000000004</v>
      </c>
      <c r="E526" s="12"/>
      <c r="F526" s="12"/>
    </row>
    <row r="527" spans="1:6" outlineLevel="1">
      <c r="A527" s="6"/>
      <c r="B527" s="43"/>
      <c r="C527" s="44"/>
      <c r="E527" s="12"/>
      <c r="F527" s="12"/>
    </row>
    <row r="528" spans="1:6" ht="56.25" outlineLevel="1">
      <c r="A528" s="6" t="s">
        <v>493</v>
      </c>
      <c r="B528" s="43" t="s">
        <v>36</v>
      </c>
      <c r="C528" s="44" t="s">
        <v>37</v>
      </c>
      <c r="D528" s="12">
        <v>13.297760000000004</v>
      </c>
      <c r="E528" s="12"/>
      <c r="F528" s="12"/>
    </row>
    <row r="529" spans="1:7" outlineLevel="1">
      <c r="A529" s="6"/>
      <c r="B529" s="5"/>
      <c r="C529" s="44"/>
      <c r="D529" s="12"/>
      <c r="E529" s="12"/>
      <c r="F529" s="12"/>
    </row>
    <row r="530" spans="1:7" ht="56.25" outlineLevel="1">
      <c r="A530" s="6" t="s">
        <v>494</v>
      </c>
      <c r="B530" s="43" t="s">
        <v>40</v>
      </c>
      <c r="C530" s="44" t="s">
        <v>26</v>
      </c>
      <c r="D530" s="12">
        <v>8.17</v>
      </c>
      <c r="E530" s="12"/>
      <c r="F530" s="12"/>
    </row>
    <row r="531" spans="1:7" outlineLevel="1">
      <c r="A531" s="6"/>
      <c r="B531" s="43"/>
      <c r="C531" s="44"/>
      <c r="D531" s="12"/>
      <c r="E531" s="12"/>
      <c r="F531" s="12"/>
    </row>
    <row r="532" spans="1:7">
      <c r="A532" s="80" t="s">
        <v>416</v>
      </c>
      <c r="B532" s="16" t="s">
        <v>199</v>
      </c>
      <c r="C532" s="17"/>
      <c r="D532" s="18"/>
      <c r="E532" s="18"/>
      <c r="F532" s="18"/>
    </row>
    <row r="533" spans="1:7" outlineLevel="1">
      <c r="A533" s="36"/>
      <c r="B533" s="39"/>
      <c r="C533" s="40"/>
      <c r="D533" s="41"/>
      <c r="E533" s="38"/>
      <c r="F533" s="12"/>
      <c r="G533" s="5"/>
    </row>
    <row r="534" spans="1:7" ht="45" outlineLevel="1">
      <c r="A534" s="6" t="s">
        <v>495</v>
      </c>
      <c r="B534" s="43" t="s">
        <v>197</v>
      </c>
      <c r="C534" s="44" t="s">
        <v>35</v>
      </c>
      <c r="D534" s="12">
        <v>57.57</v>
      </c>
      <c r="E534" s="12"/>
      <c r="F534" s="12"/>
      <c r="G534" s="5"/>
    </row>
    <row r="535" spans="1:7" outlineLevel="1">
      <c r="A535" s="36"/>
      <c r="B535" s="43"/>
      <c r="C535" s="44"/>
      <c r="D535" s="12"/>
      <c r="E535" s="12"/>
      <c r="F535" s="12"/>
      <c r="G535" s="5"/>
    </row>
    <row r="536" spans="1:7" ht="45" outlineLevel="1">
      <c r="A536" s="6" t="s">
        <v>496</v>
      </c>
      <c r="B536" s="43" t="s">
        <v>225</v>
      </c>
      <c r="C536" s="44" t="s">
        <v>26</v>
      </c>
      <c r="D536" s="12">
        <v>218.06</v>
      </c>
      <c r="E536" s="12"/>
      <c r="F536" s="12"/>
      <c r="G536" s="5"/>
    </row>
    <row r="537" spans="1:7" outlineLevel="1">
      <c r="A537" s="36"/>
      <c r="B537" s="43"/>
      <c r="C537" s="44"/>
      <c r="D537" s="12"/>
      <c r="E537" s="12"/>
      <c r="F537" s="12"/>
      <c r="G537" s="5"/>
    </row>
    <row r="538" spans="1:7" ht="45" outlineLevel="1">
      <c r="A538" s="6" t="s">
        <v>497</v>
      </c>
      <c r="B538" s="43" t="s">
        <v>117</v>
      </c>
      <c r="C538" s="44" t="s">
        <v>35</v>
      </c>
      <c r="D538" s="12">
        <v>78.5</v>
      </c>
      <c r="E538" s="12"/>
      <c r="F538" s="12"/>
      <c r="G538" s="5"/>
    </row>
    <row r="539" spans="1:7" outlineLevel="1">
      <c r="A539" s="36"/>
      <c r="B539" s="43"/>
      <c r="C539" s="44"/>
      <c r="D539" s="12"/>
      <c r="E539" s="12"/>
      <c r="F539" s="12"/>
      <c r="G539" s="5"/>
    </row>
    <row r="540" spans="1:7" ht="67.5" outlineLevel="1">
      <c r="A540" s="6" t="s">
        <v>498</v>
      </c>
      <c r="B540" s="43" t="s">
        <v>198</v>
      </c>
      <c r="C540" s="44" t="s">
        <v>26</v>
      </c>
      <c r="D540" s="12">
        <v>174.45</v>
      </c>
      <c r="E540" s="12"/>
      <c r="F540" s="12"/>
      <c r="G540" s="5"/>
    </row>
    <row r="541" spans="1:7" outlineLevel="1">
      <c r="A541" s="36"/>
      <c r="B541" s="43"/>
      <c r="C541" s="44"/>
      <c r="D541" s="12"/>
      <c r="E541" s="12"/>
      <c r="F541" s="12"/>
      <c r="G541" s="5"/>
    </row>
    <row r="542" spans="1:7" ht="56.25" outlineLevel="1">
      <c r="A542" s="6" t="s">
        <v>499</v>
      </c>
      <c r="B542" s="43" t="s">
        <v>112</v>
      </c>
      <c r="C542" s="44" t="s">
        <v>115</v>
      </c>
      <c r="D542" s="12">
        <v>1904.99</v>
      </c>
      <c r="E542" s="12"/>
      <c r="F542" s="12"/>
      <c r="G542" s="5"/>
    </row>
    <row r="543" spans="1:7" outlineLevel="1">
      <c r="A543" s="36"/>
      <c r="B543" s="43"/>
      <c r="C543" s="44"/>
      <c r="D543" s="12"/>
      <c r="E543" s="12"/>
      <c r="F543" s="12"/>
      <c r="G543" s="5"/>
    </row>
    <row r="544" spans="1:7" ht="56.25" outlineLevel="1">
      <c r="A544" s="6" t="s">
        <v>500</v>
      </c>
      <c r="B544" s="43" t="s">
        <v>110</v>
      </c>
      <c r="C544" s="44" t="s">
        <v>115</v>
      </c>
      <c r="D544" s="12">
        <v>582.84</v>
      </c>
      <c r="E544" s="12"/>
      <c r="F544" s="12"/>
      <c r="G544" s="5"/>
    </row>
    <row r="545" spans="1:7" outlineLevel="1">
      <c r="A545" s="36"/>
      <c r="B545" s="43"/>
      <c r="C545" s="44"/>
      <c r="D545" s="12"/>
      <c r="E545" s="12"/>
      <c r="F545" s="12"/>
      <c r="G545" s="5"/>
    </row>
    <row r="546" spans="1:7" ht="67.5" outlineLevel="1">
      <c r="A546" s="6" t="s">
        <v>501</v>
      </c>
      <c r="B546" s="43" t="s">
        <v>116</v>
      </c>
      <c r="C546" s="44" t="s">
        <v>35</v>
      </c>
      <c r="D546" s="12">
        <v>21.81</v>
      </c>
      <c r="E546" s="12"/>
      <c r="F546" s="12"/>
      <c r="G546" s="5"/>
    </row>
    <row r="547" spans="1:7" outlineLevel="1">
      <c r="A547" s="36"/>
      <c r="B547" s="43"/>
      <c r="C547" s="44"/>
      <c r="D547" s="12"/>
      <c r="E547" s="12"/>
      <c r="F547" s="12"/>
      <c r="G547" s="5"/>
    </row>
    <row r="548" spans="1:7" ht="67.5" outlineLevel="1">
      <c r="A548" s="6" t="s">
        <v>502</v>
      </c>
      <c r="B548" s="43" t="s">
        <v>195</v>
      </c>
      <c r="C548" s="44" t="s">
        <v>35</v>
      </c>
      <c r="D548" s="12">
        <v>30.53</v>
      </c>
      <c r="E548" s="12"/>
      <c r="F548" s="12"/>
      <c r="G548" s="5"/>
    </row>
    <row r="549" spans="1:7" outlineLevel="1">
      <c r="A549" s="36"/>
      <c r="B549" s="43"/>
      <c r="C549" s="44"/>
      <c r="D549" s="12"/>
      <c r="E549" s="12"/>
      <c r="F549" s="12"/>
      <c r="G549" s="5"/>
    </row>
    <row r="550" spans="1:7" ht="56.25" outlineLevel="1">
      <c r="A550" s="6" t="s">
        <v>503</v>
      </c>
      <c r="B550" s="43" t="s">
        <v>34</v>
      </c>
      <c r="C550" s="44" t="s">
        <v>35</v>
      </c>
      <c r="D550" s="12">
        <v>57.57</v>
      </c>
      <c r="E550" s="12"/>
      <c r="F550" s="12"/>
      <c r="G550" s="5"/>
    </row>
    <row r="551" spans="1:7" outlineLevel="1">
      <c r="A551" s="36"/>
      <c r="B551" s="43"/>
      <c r="C551" s="44"/>
      <c r="D551" s="12"/>
      <c r="E551" s="12"/>
      <c r="F551" s="12"/>
      <c r="G551" s="5"/>
    </row>
    <row r="552" spans="1:7" ht="56.25" outlineLevel="1">
      <c r="A552" s="6" t="s">
        <v>504</v>
      </c>
      <c r="B552" s="43" t="s">
        <v>36</v>
      </c>
      <c r="C552" s="44" t="s">
        <v>35</v>
      </c>
      <c r="D552" s="12">
        <v>57.57</v>
      </c>
      <c r="E552" s="12"/>
      <c r="F552" s="12"/>
      <c r="G552" s="5"/>
    </row>
    <row r="553" spans="1:7" outlineLevel="1">
      <c r="A553" s="36"/>
      <c r="B553" s="5"/>
      <c r="C553" s="44"/>
      <c r="D553" s="12"/>
      <c r="E553" s="12"/>
      <c r="F553" s="12"/>
      <c r="G553" s="5"/>
    </row>
    <row r="554" spans="1:7" ht="56.25" outlineLevel="1">
      <c r="A554" s="6" t="s">
        <v>505</v>
      </c>
      <c r="B554" s="43" t="s">
        <v>40</v>
      </c>
      <c r="C554" s="44" t="s">
        <v>26</v>
      </c>
      <c r="D554" s="12">
        <v>218.06</v>
      </c>
      <c r="E554" s="12"/>
      <c r="F554" s="12"/>
      <c r="G554" s="5"/>
    </row>
    <row r="555" spans="1:7" outlineLevel="1">
      <c r="A555" s="6"/>
      <c r="B555" s="5"/>
      <c r="C555" s="44"/>
      <c r="D555" s="12"/>
      <c r="E555" s="12"/>
      <c r="F555" s="12"/>
      <c r="G555" s="5"/>
    </row>
    <row r="556" spans="1:7">
      <c r="A556" s="80" t="s">
        <v>417</v>
      </c>
      <c r="B556" s="16" t="s">
        <v>200</v>
      </c>
      <c r="C556" s="17"/>
      <c r="D556" s="18"/>
      <c r="E556" s="18"/>
      <c r="F556" s="18"/>
    </row>
    <row r="557" spans="1:7" outlineLevel="1">
      <c r="A557" s="6"/>
      <c r="B557" s="39"/>
      <c r="C557" s="40"/>
      <c r="D557" s="41"/>
      <c r="E557" s="12"/>
      <c r="F557" s="12"/>
      <c r="G557" s="5"/>
    </row>
    <row r="558" spans="1:7" ht="45" outlineLevel="1">
      <c r="A558" s="6" t="s">
        <v>506</v>
      </c>
      <c r="B558" s="34" t="s">
        <v>201</v>
      </c>
      <c r="C558" s="35" t="s">
        <v>35</v>
      </c>
      <c r="D558" s="38">
        <v>3.52</v>
      </c>
      <c r="E558" s="12"/>
      <c r="F558" s="12"/>
      <c r="G558" s="5"/>
    </row>
    <row r="559" spans="1:7" outlineLevel="1">
      <c r="A559" s="6"/>
      <c r="B559" s="34"/>
      <c r="C559" s="35"/>
      <c r="D559" s="38"/>
      <c r="E559" s="12"/>
      <c r="F559" s="12"/>
      <c r="G559" s="5"/>
    </row>
    <row r="560" spans="1:7" ht="45" outlineLevel="1">
      <c r="A560" s="6" t="s">
        <v>507</v>
      </c>
      <c r="B560" s="34" t="s">
        <v>225</v>
      </c>
      <c r="C560" s="35" t="s">
        <v>26</v>
      </c>
      <c r="D560" s="38">
        <f>2*6.9</f>
        <v>13.8</v>
      </c>
      <c r="E560" s="12"/>
      <c r="F560" s="12"/>
      <c r="G560" s="5"/>
    </row>
    <row r="561" spans="1:7" outlineLevel="1">
      <c r="A561" s="6"/>
      <c r="B561" s="43"/>
      <c r="C561" s="44"/>
      <c r="D561" s="12"/>
      <c r="E561" s="12"/>
      <c r="F561" s="12"/>
      <c r="G561" s="5"/>
    </row>
    <row r="562" spans="1:7" ht="45" outlineLevel="1">
      <c r="A562" s="6" t="s">
        <v>508</v>
      </c>
      <c r="B562" s="43" t="s">
        <v>117</v>
      </c>
      <c r="C562" s="44" t="s">
        <v>26</v>
      </c>
      <c r="D562" s="12">
        <v>4.1399999999999997</v>
      </c>
      <c r="E562" s="12"/>
      <c r="F562" s="12"/>
      <c r="G562" s="5"/>
    </row>
    <row r="563" spans="1:7" outlineLevel="1">
      <c r="A563" s="6"/>
      <c r="B563" s="43"/>
      <c r="C563" s="44"/>
      <c r="D563" s="12"/>
      <c r="E563" s="12"/>
      <c r="F563" s="12"/>
      <c r="G563" s="5"/>
    </row>
    <row r="564" spans="1:7" ht="67.5" outlineLevel="1">
      <c r="A564" s="6" t="s">
        <v>509</v>
      </c>
      <c r="B564" s="43" t="s">
        <v>198</v>
      </c>
      <c r="C564" s="44" t="s">
        <v>26</v>
      </c>
      <c r="D564" s="12">
        <v>11.04</v>
      </c>
      <c r="E564" s="12"/>
      <c r="F564" s="12"/>
      <c r="G564" s="5"/>
    </row>
    <row r="565" spans="1:7" outlineLevel="1">
      <c r="A565" s="6"/>
      <c r="B565" s="43"/>
      <c r="C565" s="44"/>
      <c r="D565" s="12"/>
      <c r="E565" s="12"/>
      <c r="F565" s="12"/>
      <c r="G565" s="5"/>
    </row>
    <row r="566" spans="1:7" ht="56.25" outlineLevel="1">
      <c r="A566" s="6" t="s">
        <v>510</v>
      </c>
      <c r="B566" s="43" t="s">
        <v>202</v>
      </c>
      <c r="C566" s="44" t="s">
        <v>115</v>
      </c>
      <c r="D566" s="12">
        <v>161.46</v>
      </c>
      <c r="E566" s="12"/>
      <c r="F566" s="12"/>
      <c r="G566" s="5"/>
    </row>
    <row r="567" spans="1:7" outlineLevel="1">
      <c r="A567" s="6"/>
      <c r="B567" s="43"/>
      <c r="C567" s="44"/>
      <c r="D567" s="12"/>
      <c r="E567" s="12"/>
      <c r="F567" s="12"/>
      <c r="G567" s="5"/>
    </row>
    <row r="568" spans="1:7" ht="56.25" outlineLevel="1">
      <c r="A568" s="6" t="s">
        <v>511</v>
      </c>
      <c r="B568" s="43" t="s">
        <v>110</v>
      </c>
      <c r="C568" s="44" t="s">
        <v>115</v>
      </c>
      <c r="D568" s="12">
        <v>47.46</v>
      </c>
      <c r="E568" s="12"/>
      <c r="F568" s="12"/>
      <c r="G568" s="5"/>
    </row>
    <row r="569" spans="1:7" outlineLevel="1">
      <c r="A569" s="6"/>
      <c r="B569" s="43"/>
      <c r="C569" s="44"/>
      <c r="D569" s="12"/>
      <c r="E569" s="12"/>
      <c r="F569" s="12"/>
      <c r="G569" s="5"/>
    </row>
    <row r="570" spans="1:7" ht="67.5" outlineLevel="1">
      <c r="A570" s="6" t="s">
        <v>512</v>
      </c>
      <c r="B570" s="43" t="s">
        <v>116</v>
      </c>
      <c r="C570" s="44" t="s">
        <v>35</v>
      </c>
      <c r="D570" s="12">
        <v>2.21</v>
      </c>
      <c r="E570" s="12"/>
      <c r="F570" s="12"/>
      <c r="G570" s="5"/>
    </row>
    <row r="571" spans="1:7" outlineLevel="1">
      <c r="A571" s="6"/>
      <c r="B571" s="43"/>
      <c r="C571" s="44"/>
      <c r="D571" s="12"/>
      <c r="E571" s="12"/>
      <c r="F571" s="12"/>
      <c r="G571" s="5"/>
    </row>
    <row r="572" spans="1:7" ht="67.5" outlineLevel="1">
      <c r="A572" s="6" t="s">
        <v>513</v>
      </c>
      <c r="B572" s="43" t="s">
        <v>195</v>
      </c>
      <c r="C572" s="44" t="s">
        <v>35</v>
      </c>
      <c r="D572" s="12">
        <v>1.1000000000000001</v>
      </c>
      <c r="E572" s="12"/>
      <c r="F572" s="12"/>
      <c r="G572" s="5"/>
    </row>
    <row r="573" spans="1:7" outlineLevel="1">
      <c r="A573" s="6"/>
      <c r="B573" s="43"/>
      <c r="C573" s="44"/>
      <c r="D573" s="12"/>
      <c r="E573" s="12"/>
      <c r="F573" s="12"/>
      <c r="G573" s="5"/>
    </row>
    <row r="574" spans="1:7" ht="56.25" outlineLevel="1">
      <c r="A574" s="6" t="s">
        <v>514</v>
      </c>
      <c r="B574" s="43" t="s">
        <v>34</v>
      </c>
      <c r="C574" s="44" t="s">
        <v>35</v>
      </c>
      <c r="D574" s="12">
        <v>3.52</v>
      </c>
      <c r="E574" s="12"/>
      <c r="F574" s="12"/>
      <c r="G574" s="5"/>
    </row>
    <row r="575" spans="1:7" outlineLevel="1">
      <c r="A575" s="6"/>
      <c r="B575" s="43"/>
      <c r="C575" s="44"/>
      <c r="D575" s="12"/>
      <c r="E575" s="12"/>
      <c r="F575" s="12"/>
      <c r="G575" s="5"/>
    </row>
    <row r="576" spans="1:7" ht="56.25" outlineLevel="1">
      <c r="A576" s="6" t="s">
        <v>515</v>
      </c>
      <c r="B576" s="43" t="s">
        <v>36</v>
      </c>
      <c r="C576" s="44" t="s">
        <v>35</v>
      </c>
      <c r="D576" s="12">
        <v>3.52</v>
      </c>
      <c r="E576" s="12"/>
      <c r="F576" s="12"/>
      <c r="G576" s="5"/>
    </row>
    <row r="577" spans="1:7" outlineLevel="1">
      <c r="A577" s="6"/>
      <c r="B577" s="43"/>
      <c r="C577" s="44"/>
      <c r="D577" s="12"/>
      <c r="E577" s="12"/>
      <c r="F577" s="12"/>
      <c r="G577" s="5"/>
    </row>
    <row r="578" spans="1:7" ht="56.25" outlineLevel="1">
      <c r="A578" s="6" t="s">
        <v>516</v>
      </c>
      <c r="B578" s="43" t="s">
        <v>40</v>
      </c>
      <c r="C578" s="44" t="s">
        <v>26</v>
      </c>
      <c r="D578" s="12">
        <f>D560</f>
        <v>13.8</v>
      </c>
      <c r="E578" s="12"/>
      <c r="F578" s="12"/>
      <c r="G578" s="5"/>
    </row>
    <row r="579" spans="1:7" outlineLevel="1">
      <c r="A579" s="6"/>
      <c r="B579" s="43"/>
      <c r="C579" s="44"/>
      <c r="D579" s="12"/>
      <c r="E579" s="12"/>
      <c r="F579" s="12"/>
      <c r="G579" s="5"/>
    </row>
    <row r="580" spans="1:7" ht="15.75">
      <c r="A580" s="79" t="s">
        <v>412</v>
      </c>
      <c r="B580" s="13" t="s">
        <v>42</v>
      </c>
      <c r="C580" s="14" t="s">
        <v>16</v>
      </c>
      <c r="D580" s="15"/>
      <c r="E580" s="15"/>
      <c r="F580" s="15"/>
      <c r="G580" s="5"/>
    </row>
    <row r="581" spans="1:7">
      <c r="A581" s="80" t="s">
        <v>418</v>
      </c>
      <c r="B581" s="16" t="s">
        <v>203</v>
      </c>
      <c r="C581" s="17" t="s">
        <v>16</v>
      </c>
      <c r="D581" s="18"/>
      <c r="E581" s="18"/>
      <c r="F581" s="18"/>
      <c r="G581" s="5"/>
    </row>
    <row r="582" spans="1:7" outlineLevel="1">
      <c r="A582" s="6"/>
      <c r="B582" s="5"/>
      <c r="C582" s="44"/>
      <c r="D582" s="12"/>
      <c r="E582" s="12"/>
      <c r="F582" s="12"/>
      <c r="G582" s="5"/>
    </row>
    <row r="583" spans="1:7" ht="33.75" outlineLevel="1">
      <c r="A583" s="6" t="s">
        <v>517</v>
      </c>
      <c r="B583" s="43" t="s">
        <v>118</v>
      </c>
      <c r="C583" s="44" t="s">
        <v>26</v>
      </c>
      <c r="D583" s="12">
        <v>99.68</v>
      </c>
      <c r="E583" s="12"/>
      <c r="F583" s="12"/>
      <c r="G583" s="5"/>
    </row>
    <row r="584" spans="1:7" outlineLevel="1">
      <c r="A584" s="6"/>
      <c r="B584" s="5"/>
      <c r="C584" s="44"/>
      <c r="D584" s="12"/>
      <c r="E584" s="12"/>
      <c r="F584" s="12"/>
      <c r="G584" s="5"/>
    </row>
    <row r="585" spans="1:7" ht="33.75" outlineLevel="1">
      <c r="A585" s="6" t="s">
        <v>518</v>
      </c>
      <c r="B585" s="43" t="s">
        <v>119</v>
      </c>
      <c r="C585" s="44" t="s">
        <v>31</v>
      </c>
      <c r="D585" s="12">
        <f>4.45*4*14</f>
        <v>249.20000000000002</v>
      </c>
      <c r="E585" s="12"/>
      <c r="F585" s="12"/>
      <c r="G585" s="5"/>
    </row>
    <row r="586" spans="1:7" outlineLevel="1">
      <c r="A586" s="6"/>
      <c r="B586" s="5"/>
      <c r="C586" s="44"/>
      <c r="D586" s="12"/>
      <c r="E586" s="12"/>
      <c r="F586" s="12"/>
      <c r="G586" s="5"/>
    </row>
    <row r="587" spans="1:7" ht="56.25" outlineLevel="1">
      <c r="A587" s="6" t="s">
        <v>519</v>
      </c>
      <c r="B587" s="43" t="s">
        <v>112</v>
      </c>
      <c r="C587" s="44" t="s">
        <v>115</v>
      </c>
      <c r="D587" s="12">
        <v>777.5</v>
      </c>
      <c r="E587" s="12"/>
      <c r="F587" s="12"/>
      <c r="G587" s="5"/>
    </row>
    <row r="588" spans="1:7" outlineLevel="1">
      <c r="A588" s="6"/>
      <c r="B588" s="5"/>
      <c r="C588" s="44"/>
      <c r="E588" s="12"/>
      <c r="F588" s="12"/>
      <c r="G588" s="5"/>
    </row>
    <row r="589" spans="1:7" ht="56.25" outlineLevel="1">
      <c r="A589" s="6" t="s">
        <v>520</v>
      </c>
      <c r="B589" s="43" t="s">
        <v>110</v>
      </c>
      <c r="C589" s="44" t="s">
        <v>115</v>
      </c>
      <c r="D589" s="12">
        <v>343.11</v>
      </c>
      <c r="E589" s="12"/>
      <c r="F589" s="12"/>
      <c r="G589" s="5"/>
    </row>
    <row r="590" spans="1:7" outlineLevel="1">
      <c r="A590" s="6"/>
      <c r="B590" s="43"/>
      <c r="C590" s="44"/>
      <c r="D590" s="12"/>
      <c r="E590" s="12"/>
      <c r="F590" s="12"/>
      <c r="G590" s="5"/>
    </row>
    <row r="591" spans="1:7" ht="67.5" outlineLevel="1">
      <c r="A591" s="6" t="s">
        <v>521</v>
      </c>
      <c r="B591" s="43" t="s">
        <v>116</v>
      </c>
      <c r="C591" s="44" t="s">
        <v>35</v>
      </c>
      <c r="D591" s="12">
        <v>9.9700000000000006</v>
      </c>
      <c r="E591" s="12"/>
      <c r="F591" s="12"/>
      <c r="G591" s="5"/>
    </row>
    <row r="592" spans="1:7" outlineLevel="1">
      <c r="G592" s="5"/>
    </row>
    <row r="593" spans="1:7">
      <c r="A593" s="80" t="s">
        <v>419</v>
      </c>
      <c r="B593" s="16" t="s">
        <v>204</v>
      </c>
      <c r="C593" s="17" t="s">
        <v>16</v>
      </c>
      <c r="D593" s="18"/>
      <c r="E593" s="18"/>
      <c r="F593" s="18"/>
      <c r="G593" s="5"/>
    </row>
    <row r="594" spans="1:7" outlineLevel="1">
      <c r="A594" s="6"/>
      <c r="B594" s="5"/>
      <c r="C594" s="44"/>
      <c r="D594" s="12"/>
      <c r="E594" s="12"/>
      <c r="F594" s="12"/>
      <c r="G594" s="5"/>
    </row>
    <row r="595" spans="1:7" ht="33.75" outlineLevel="1">
      <c r="A595" s="6" t="s">
        <v>522</v>
      </c>
      <c r="B595" s="43" t="s">
        <v>118</v>
      </c>
      <c r="C595" s="44" t="s">
        <v>26</v>
      </c>
      <c r="D595" s="12">
        <v>14.69</v>
      </c>
      <c r="E595" s="12"/>
      <c r="F595" s="12"/>
      <c r="G595" s="5"/>
    </row>
    <row r="596" spans="1:7" outlineLevel="1">
      <c r="A596" s="6"/>
      <c r="B596" s="5"/>
      <c r="C596" s="44"/>
      <c r="E596" s="12"/>
      <c r="F596" s="12"/>
      <c r="G596" s="5"/>
    </row>
    <row r="597" spans="1:7" ht="33.75" outlineLevel="1">
      <c r="A597" s="6" t="s">
        <v>523</v>
      </c>
      <c r="B597" s="43" t="s">
        <v>119</v>
      </c>
      <c r="C597" s="44" t="s">
        <v>31</v>
      </c>
      <c r="D597" s="12">
        <f>4.45*4*3</f>
        <v>53.400000000000006</v>
      </c>
      <c r="E597" s="12"/>
      <c r="F597" s="12"/>
      <c r="G597" s="5"/>
    </row>
    <row r="598" spans="1:7" outlineLevel="1">
      <c r="A598" s="6"/>
      <c r="B598" s="5"/>
      <c r="C598" s="44"/>
      <c r="D598" s="12"/>
      <c r="E598" s="12"/>
      <c r="F598" s="12"/>
      <c r="G598" s="5"/>
    </row>
    <row r="599" spans="1:7" ht="56.25" outlineLevel="1">
      <c r="A599" s="6" t="s">
        <v>524</v>
      </c>
      <c r="B599" s="43" t="s">
        <v>111</v>
      </c>
      <c r="C599" s="44" t="s">
        <v>115</v>
      </c>
      <c r="D599" s="12">
        <v>79.78</v>
      </c>
      <c r="E599" s="12"/>
      <c r="F599" s="12"/>
      <c r="G599" s="5"/>
    </row>
    <row r="600" spans="1:7" outlineLevel="1">
      <c r="A600" s="6"/>
      <c r="B600" s="5"/>
      <c r="C600" s="44"/>
      <c r="D600" s="12"/>
      <c r="E600" s="12"/>
      <c r="F600" s="12"/>
      <c r="G600" s="5"/>
    </row>
    <row r="601" spans="1:7" ht="56.25" outlineLevel="1">
      <c r="A601" s="6" t="s">
        <v>525</v>
      </c>
      <c r="B601" s="43" t="s">
        <v>110</v>
      </c>
      <c r="C601" s="44" t="s">
        <v>115</v>
      </c>
      <c r="D601" s="12">
        <v>29.41</v>
      </c>
      <c r="E601" s="12"/>
      <c r="F601" s="12"/>
      <c r="G601" s="5"/>
    </row>
    <row r="602" spans="1:7" outlineLevel="1">
      <c r="A602" s="6"/>
      <c r="B602" s="5"/>
      <c r="C602" s="44"/>
      <c r="D602" s="12"/>
      <c r="E602" s="12"/>
      <c r="F602" s="12"/>
      <c r="G602" s="5"/>
    </row>
    <row r="603" spans="1:7" ht="67.5" outlineLevel="1">
      <c r="A603" s="6" t="s">
        <v>526</v>
      </c>
      <c r="B603" s="43" t="s">
        <v>116</v>
      </c>
      <c r="C603" s="44" t="s">
        <v>35</v>
      </c>
      <c r="D603" s="12">
        <v>0.8</v>
      </c>
      <c r="E603" s="12"/>
      <c r="F603" s="12"/>
      <c r="G603" s="5"/>
    </row>
    <row r="604" spans="1:7" outlineLevel="1">
      <c r="A604" s="6"/>
      <c r="B604" s="5"/>
      <c r="C604" s="44"/>
      <c r="D604" s="12"/>
      <c r="E604" s="12"/>
      <c r="F604" s="12"/>
      <c r="G604" s="5"/>
    </row>
    <row r="605" spans="1:7">
      <c r="A605" s="80" t="s">
        <v>420</v>
      </c>
      <c r="B605" s="16" t="s">
        <v>205</v>
      </c>
      <c r="C605" s="17" t="s">
        <v>16</v>
      </c>
      <c r="D605" s="18"/>
      <c r="E605" s="18"/>
      <c r="F605" s="18"/>
      <c r="G605" s="5"/>
    </row>
    <row r="606" spans="1:7" outlineLevel="1">
      <c r="A606" s="6"/>
      <c r="B606" s="5"/>
      <c r="C606" s="44"/>
      <c r="D606" s="12"/>
      <c r="E606" s="12"/>
      <c r="F606" s="12"/>
      <c r="G606" s="5"/>
    </row>
    <row r="607" spans="1:7" ht="101.25" outlineLevel="1">
      <c r="A607" s="6" t="s">
        <v>527</v>
      </c>
      <c r="B607" s="43" t="s">
        <v>209</v>
      </c>
      <c r="C607" s="44" t="s">
        <v>35</v>
      </c>
      <c r="D607" s="12">
        <v>321.95</v>
      </c>
      <c r="E607" s="12"/>
      <c r="F607" s="12"/>
      <c r="G607" s="5"/>
    </row>
    <row r="608" spans="1:7" outlineLevel="1">
      <c r="A608" s="6"/>
      <c r="B608" s="5"/>
      <c r="C608" s="44"/>
      <c r="D608" s="12"/>
      <c r="E608" s="12"/>
      <c r="F608" s="12"/>
      <c r="G608" s="5"/>
    </row>
    <row r="609" spans="1:7" ht="67.5" outlineLevel="1">
      <c r="A609" s="6" t="s">
        <v>528</v>
      </c>
      <c r="B609" s="43" t="s">
        <v>195</v>
      </c>
      <c r="C609" s="44" t="s">
        <v>35</v>
      </c>
      <c r="D609" s="12">
        <v>218.93</v>
      </c>
      <c r="E609" s="12"/>
      <c r="F609" s="12"/>
      <c r="G609" s="5"/>
    </row>
    <row r="610" spans="1:7" outlineLevel="1">
      <c r="A610" s="6"/>
      <c r="B610" s="5"/>
      <c r="C610" s="44"/>
      <c r="D610" s="12"/>
      <c r="E610" s="12"/>
      <c r="F610" s="12"/>
      <c r="G610" s="5"/>
    </row>
    <row r="611" spans="1:7" ht="45" outlineLevel="1">
      <c r="A611" s="6" t="s">
        <v>529</v>
      </c>
      <c r="B611" s="43" t="s">
        <v>206</v>
      </c>
      <c r="C611" s="44" t="s">
        <v>26</v>
      </c>
      <c r="D611" s="12">
        <v>321.95</v>
      </c>
      <c r="E611" s="12"/>
      <c r="F611" s="12"/>
      <c r="G611" s="5"/>
    </row>
    <row r="612" spans="1:7" outlineLevel="1">
      <c r="A612" s="6"/>
      <c r="B612" s="5"/>
      <c r="C612" s="44"/>
      <c r="D612" s="12"/>
      <c r="E612" s="12"/>
      <c r="F612" s="12"/>
      <c r="G612" s="5"/>
    </row>
    <row r="613" spans="1:7" ht="45" outlineLevel="1">
      <c r="A613" s="6" t="s">
        <v>530</v>
      </c>
      <c r="B613" s="43" t="s">
        <v>207</v>
      </c>
      <c r="C613" s="44" t="s">
        <v>26</v>
      </c>
      <c r="D613" s="12">
        <v>321.95</v>
      </c>
      <c r="E613" s="12"/>
      <c r="F613" s="12"/>
      <c r="G613" s="5"/>
    </row>
    <row r="614" spans="1:7" outlineLevel="1">
      <c r="A614" s="6"/>
      <c r="B614" s="5"/>
      <c r="C614" s="44"/>
      <c r="D614" s="12"/>
      <c r="E614" s="12"/>
      <c r="F614" s="12"/>
      <c r="G614" s="5"/>
    </row>
    <row r="615" spans="1:7" ht="67.5" outlineLevel="1">
      <c r="A615" s="6" t="s">
        <v>531</v>
      </c>
      <c r="B615" s="43" t="s">
        <v>208</v>
      </c>
      <c r="C615" s="44" t="s">
        <v>35</v>
      </c>
      <c r="D615" s="12">
        <v>38.630000000000003</v>
      </c>
      <c r="E615" s="12"/>
      <c r="F615" s="12"/>
      <c r="G615" s="5"/>
    </row>
    <row r="616" spans="1:7" outlineLevel="1">
      <c r="A616" s="6"/>
      <c r="B616" s="5"/>
      <c r="C616" s="44"/>
      <c r="D616" s="12"/>
      <c r="E616" s="12"/>
      <c r="F616" s="12"/>
      <c r="G616" s="5"/>
    </row>
    <row r="617" spans="1:7" ht="56.25" outlineLevel="1">
      <c r="A617" s="6" t="s">
        <v>532</v>
      </c>
      <c r="B617" s="43" t="s">
        <v>210</v>
      </c>
      <c r="C617" s="44" t="s">
        <v>26</v>
      </c>
      <c r="D617" s="12">
        <v>321.95</v>
      </c>
      <c r="E617" s="12"/>
      <c r="F617" s="12"/>
      <c r="G617" s="5"/>
    </row>
    <row r="618" spans="1:7" outlineLevel="1">
      <c r="A618" s="6"/>
      <c r="B618" s="5"/>
      <c r="C618" s="44"/>
      <c r="D618" s="12"/>
      <c r="E618" s="12"/>
      <c r="F618" s="12"/>
      <c r="G618" s="5"/>
    </row>
    <row r="619" spans="1:7" ht="45" outlineLevel="1">
      <c r="A619" s="6" t="s">
        <v>533</v>
      </c>
      <c r="B619" s="43" t="s">
        <v>211</v>
      </c>
      <c r="C619" s="44" t="s">
        <v>31</v>
      </c>
      <c r="D619" s="12">
        <v>18.399999999999999</v>
      </c>
      <c r="E619" s="12"/>
      <c r="F619" s="12"/>
      <c r="G619" s="5"/>
    </row>
    <row r="620" spans="1:7" outlineLevel="1">
      <c r="A620" s="6"/>
      <c r="B620" s="5"/>
      <c r="C620" s="44"/>
      <c r="D620" s="12"/>
      <c r="E620" s="12"/>
      <c r="F620" s="12"/>
      <c r="G620" s="5"/>
    </row>
    <row r="621" spans="1:7" ht="67.5" outlineLevel="1">
      <c r="A621" s="6" t="s">
        <v>534</v>
      </c>
      <c r="B621" s="43" t="s">
        <v>212</v>
      </c>
      <c r="C621" s="44" t="s">
        <v>31</v>
      </c>
      <c r="D621" s="12">
        <v>73.900000000000006</v>
      </c>
      <c r="E621" s="12"/>
      <c r="F621" s="12"/>
      <c r="G621" s="5"/>
    </row>
    <row r="622" spans="1:7" outlineLevel="1">
      <c r="D622" s="12"/>
      <c r="E622" s="12"/>
      <c r="F622" s="12"/>
      <c r="G622" s="5"/>
    </row>
    <row r="623" spans="1:7">
      <c r="A623" s="80" t="s">
        <v>421</v>
      </c>
      <c r="B623" s="16" t="s">
        <v>213</v>
      </c>
      <c r="C623" s="17" t="s">
        <v>16</v>
      </c>
      <c r="D623" s="18"/>
      <c r="E623" s="18"/>
      <c r="F623" s="18"/>
      <c r="G623" s="5"/>
    </row>
    <row r="624" spans="1:7" outlineLevel="1">
      <c r="A624" s="6"/>
      <c r="B624" s="5"/>
      <c r="C624" s="44"/>
      <c r="D624" s="12"/>
      <c r="E624" s="12"/>
      <c r="F624" s="12"/>
      <c r="G624" s="5"/>
    </row>
    <row r="625" spans="1:7" ht="45" outlineLevel="1">
      <c r="A625" s="6" t="s">
        <v>535</v>
      </c>
      <c r="B625" s="43" t="s">
        <v>214</v>
      </c>
      <c r="C625" s="44" t="s">
        <v>26</v>
      </c>
      <c r="D625" s="38">
        <v>421.88</v>
      </c>
      <c r="E625" s="12"/>
      <c r="F625" s="12"/>
      <c r="G625" s="5"/>
    </row>
    <row r="626" spans="1:7" outlineLevel="1">
      <c r="A626" s="6"/>
      <c r="B626" s="5"/>
      <c r="C626" s="44"/>
      <c r="E626" s="12"/>
      <c r="F626" s="12"/>
      <c r="G626" s="5"/>
    </row>
    <row r="627" spans="1:7" ht="56.25" outlineLevel="1">
      <c r="A627" s="6" t="s">
        <v>536</v>
      </c>
      <c r="B627" s="43" t="s">
        <v>112</v>
      </c>
      <c r="C627" s="44" t="s">
        <v>115</v>
      </c>
      <c r="D627" s="38">
        <v>2734.99</v>
      </c>
      <c r="G627" s="5"/>
    </row>
    <row r="628" spans="1:7" outlineLevel="1">
      <c r="A628" s="6"/>
      <c r="G628" s="5"/>
    </row>
    <row r="629" spans="1:7" ht="56.25" outlineLevel="1">
      <c r="A629" s="6" t="s">
        <v>537</v>
      </c>
      <c r="B629" s="43" t="s">
        <v>111</v>
      </c>
      <c r="C629" s="44" t="s">
        <v>115</v>
      </c>
      <c r="D629" s="38">
        <v>2115.5</v>
      </c>
      <c r="G629" s="5"/>
    </row>
    <row r="630" spans="1:7" outlineLevel="1">
      <c r="A630" s="6"/>
      <c r="B630" s="5"/>
      <c r="C630" s="44"/>
      <c r="G630" s="5"/>
    </row>
    <row r="631" spans="1:7" ht="56.25" outlineLevel="1">
      <c r="A631" s="6" t="s">
        <v>538</v>
      </c>
      <c r="B631" s="43" t="s">
        <v>110</v>
      </c>
      <c r="C631" s="44" t="s">
        <v>115</v>
      </c>
      <c r="D631" s="38">
        <v>1224.56</v>
      </c>
      <c r="E631" s="12"/>
      <c r="F631" s="12"/>
      <c r="G631" s="5"/>
    </row>
    <row r="632" spans="1:7" outlineLevel="1">
      <c r="A632" s="6"/>
      <c r="G632" s="5"/>
    </row>
    <row r="633" spans="1:7" ht="56.25" outlineLevel="1">
      <c r="A633" s="6" t="s">
        <v>539</v>
      </c>
      <c r="B633" s="43" t="s">
        <v>215</v>
      </c>
      <c r="C633" s="44" t="s">
        <v>115</v>
      </c>
      <c r="D633" s="38">
        <v>326.62</v>
      </c>
      <c r="E633" s="12"/>
      <c r="F633" s="12"/>
      <c r="G633" s="5"/>
    </row>
    <row r="634" spans="1:7" outlineLevel="1">
      <c r="A634" s="6"/>
      <c r="E634" s="12"/>
      <c r="F634" s="12"/>
      <c r="G634" s="5"/>
    </row>
    <row r="635" spans="1:7" ht="45" outlineLevel="1">
      <c r="A635" s="6" t="s">
        <v>540</v>
      </c>
      <c r="B635" s="43" t="s">
        <v>216</v>
      </c>
      <c r="D635" s="38">
        <v>622</v>
      </c>
      <c r="G635" s="5"/>
    </row>
    <row r="636" spans="1:7" outlineLevel="1">
      <c r="A636" s="6"/>
      <c r="G636" s="5"/>
    </row>
    <row r="637" spans="1:7" ht="67.5" outlineLevel="1">
      <c r="A637" s="6" t="s">
        <v>541</v>
      </c>
      <c r="B637" s="43" t="s">
        <v>116</v>
      </c>
      <c r="C637" s="44" t="s">
        <v>35</v>
      </c>
      <c r="D637" s="38">
        <v>63.38</v>
      </c>
      <c r="G637" s="5"/>
    </row>
    <row r="638" spans="1:7" outlineLevel="1">
      <c r="G638" s="5"/>
    </row>
    <row r="639" spans="1:7" ht="15.75">
      <c r="A639" s="79" t="s">
        <v>413</v>
      </c>
      <c r="B639" s="13" t="s">
        <v>44</v>
      </c>
      <c r="C639" s="14" t="s">
        <v>16</v>
      </c>
      <c r="D639" s="15"/>
      <c r="E639" s="15"/>
      <c r="F639" s="15"/>
    </row>
    <row r="640" spans="1:7">
      <c r="A640" s="80" t="s">
        <v>422</v>
      </c>
      <c r="B640" s="16" t="s">
        <v>46</v>
      </c>
      <c r="C640" s="17" t="s">
        <v>16</v>
      </c>
      <c r="D640" s="18"/>
      <c r="E640" s="18"/>
      <c r="F640" s="18"/>
    </row>
    <row r="641" spans="1:6" outlineLevel="1">
      <c r="A641" s="6"/>
      <c r="B641" s="5"/>
      <c r="C641" s="44"/>
      <c r="D641" s="12"/>
      <c r="E641" s="12"/>
      <c r="F641" s="12"/>
    </row>
    <row r="642" spans="1:6" ht="67.5" outlineLevel="1">
      <c r="A642" s="6" t="s">
        <v>542</v>
      </c>
      <c r="B642" s="43" t="s">
        <v>50</v>
      </c>
      <c r="C642" s="44" t="s">
        <v>26</v>
      </c>
      <c r="D642" s="12">
        <f>D660</f>
        <v>361.61</v>
      </c>
      <c r="E642" s="12"/>
      <c r="F642" s="12"/>
    </row>
    <row r="643" spans="1:6" outlineLevel="1">
      <c r="A643" s="6"/>
      <c r="B643" s="5"/>
      <c r="C643" s="44"/>
      <c r="D643" s="12"/>
      <c r="E643" s="12"/>
      <c r="F643" s="12"/>
    </row>
    <row r="644" spans="1:6">
      <c r="A644" s="80" t="s">
        <v>423</v>
      </c>
      <c r="B644" s="16" t="s">
        <v>52</v>
      </c>
      <c r="C644" s="17" t="s">
        <v>16</v>
      </c>
      <c r="D644" s="18"/>
      <c r="E644" s="18"/>
      <c r="F644" s="18"/>
    </row>
    <row r="645" spans="1:6" outlineLevel="1">
      <c r="A645" s="6"/>
      <c r="B645" s="5"/>
      <c r="C645" s="44"/>
      <c r="D645" s="12"/>
      <c r="E645" s="12"/>
      <c r="F645" s="12"/>
    </row>
    <row r="646" spans="1:6" ht="56.25" outlineLevel="1">
      <c r="A646" s="6" t="s">
        <v>543</v>
      </c>
      <c r="B646" s="43" t="s">
        <v>54</v>
      </c>
      <c r="C646" s="44" t="s">
        <v>26</v>
      </c>
      <c r="D646" s="12">
        <v>71.2</v>
      </c>
      <c r="E646" s="12"/>
      <c r="F646" s="12"/>
    </row>
    <row r="647" spans="1:6" outlineLevel="1">
      <c r="A647" s="6"/>
      <c r="B647" s="5"/>
      <c r="C647" s="44"/>
      <c r="D647" s="12"/>
      <c r="E647" s="12"/>
      <c r="F647" s="12"/>
    </row>
    <row r="648" spans="1:6" ht="67.5" outlineLevel="1">
      <c r="A648" s="6" t="s">
        <v>544</v>
      </c>
      <c r="B648" s="43" t="s">
        <v>50</v>
      </c>
      <c r="C648" s="44" t="s">
        <v>26</v>
      </c>
      <c r="D648" s="12">
        <f>D646*2</f>
        <v>142.4</v>
      </c>
      <c r="E648" s="12"/>
      <c r="F648" s="12"/>
    </row>
    <row r="649" spans="1:6" outlineLevel="1">
      <c r="A649" s="6"/>
      <c r="B649" s="5"/>
      <c r="C649" s="44"/>
      <c r="D649" s="12"/>
      <c r="E649" s="12"/>
      <c r="F649" s="12"/>
    </row>
    <row r="650" spans="1:6" ht="67.5" outlineLevel="1">
      <c r="A650" s="6" t="s">
        <v>545</v>
      </c>
      <c r="B650" s="43" t="s">
        <v>217</v>
      </c>
      <c r="C650" s="44" t="s">
        <v>35</v>
      </c>
      <c r="D650" s="12">
        <f>(0.15*0.2*178)+(0.15*0.15*231)+(0.15*0.2*173.2)+(0.15*0.4*4.8)</f>
        <v>16.0215</v>
      </c>
      <c r="E650" s="12"/>
      <c r="F650" s="12"/>
    </row>
    <row r="651" spans="1:6" outlineLevel="1">
      <c r="A651" s="6"/>
      <c r="B651" s="5"/>
      <c r="C651" s="44"/>
      <c r="D651" s="12"/>
      <c r="E651" s="12"/>
      <c r="F651" s="12"/>
    </row>
    <row r="652" spans="1:6" ht="56.25" outlineLevel="1">
      <c r="A652" s="6" t="s">
        <v>546</v>
      </c>
      <c r="B652" s="43" t="s">
        <v>114</v>
      </c>
      <c r="C652" s="44" t="s">
        <v>115</v>
      </c>
      <c r="D652" s="12">
        <v>522.92999999999995</v>
      </c>
      <c r="E652" s="12"/>
      <c r="F652" s="12"/>
    </row>
    <row r="653" spans="1:6" outlineLevel="1">
      <c r="A653" s="6"/>
      <c r="B653" s="43"/>
      <c r="C653" s="44"/>
      <c r="D653" s="12"/>
      <c r="E653" s="12"/>
      <c r="F653" s="12"/>
    </row>
    <row r="654" spans="1:6" ht="56.25" outlineLevel="1">
      <c r="A654" s="6" t="s">
        <v>547</v>
      </c>
      <c r="B654" s="43" t="s">
        <v>110</v>
      </c>
      <c r="C654" s="44" t="s">
        <v>115</v>
      </c>
      <c r="D654" s="12">
        <v>2357.6</v>
      </c>
      <c r="E654" s="12"/>
      <c r="F654" s="12"/>
    </row>
    <row r="655" spans="1:6" outlineLevel="1">
      <c r="A655" s="6"/>
      <c r="B655" s="43"/>
      <c r="C655" s="44"/>
      <c r="D655" s="12"/>
      <c r="E655" s="12"/>
      <c r="F655" s="12"/>
    </row>
    <row r="656" spans="1:6" ht="33.75" outlineLevel="1">
      <c r="A656" s="6" t="s">
        <v>548</v>
      </c>
      <c r="B656" s="43" t="s">
        <v>120</v>
      </c>
      <c r="C656" s="44" t="s">
        <v>31</v>
      </c>
      <c r="D656" s="12">
        <v>413.3</v>
      </c>
      <c r="E656" s="12"/>
      <c r="F656" s="12"/>
    </row>
    <row r="657" spans="1:7" outlineLevel="1">
      <c r="A657" s="6"/>
      <c r="B657" s="5"/>
      <c r="C657" s="44"/>
      <c r="D657" s="12"/>
      <c r="E657" s="12"/>
      <c r="F657" s="12"/>
    </row>
    <row r="658" spans="1:7">
      <c r="A658" s="80" t="s">
        <v>424</v>
      </c>
      <c r="B658" s="16" t="s">
        <v>57</v>
      </c>
      <c r="C658" s="17" t="s">
        <v>16</v>
      </c>
      <c r="D658" s="18"/>
      <c r="E658" s="18"/>
      <c r="F658" s="18"/>
    </row>
    <row r="659" spans="1:7" outlineLevel="1">
      <c r="A659" s="6"/>
      <c r="B659" s="5"/>
      <c r="C659" s="44"/>
      <c r="D659" s="12"/>
      <c r="E659" s="12"/>
      <c r="F659" s="12"/>
    </row>
    <row r="660" spans="1:7" ht="67.5" outlineLevel="1">
      <c r="A660" s="6" t="s">
        <v>549</v>
      </c>
      <c r="B660" s="43" t="s">
        <v>58</v>
      </c>
      <c r="C660" s="44" t="s">
        <v>26</v>
      </c>
      <c r="D660" s="12">
        <v>361.61</v>
      </c>
      <c r="E660" s="12"/>
      <c r="F660" s="12"/>
    </row>
    <row r="661" spans="1:7" outlineLevel="1">
      <c r="A661" s="6"/>
      <c r="B661" s="5"/>
      <c r="C661" s="44"/>
      <c r="D661" s="12"/>
      <c r="E661" s="12"/>
      <c r="F661" s="12"/>
    </row>
    <row r="662" spans="1:7">
      <c r="A662" s="80" t="s">
        <v>425</v>
      </c>
      <c r="B662" s="16" t="s">
        <v>60</v>
      </c>
      <c r="C662" s="17" t="s">
        <v>16</v>
      </c>
      <c r="D662" s="18"/>
      <c r="E662" s="18"/>
      <c r="F662" s="18"/>
    </row>
    <row r="663" spans="1:7" outlineLevel="1">
      <c r="A663" s="6"/>
      <c r="B663" s="5"/>
      <c r="C663" s="44"/>
      <c r="D663" s="12"/>
      <c r="E663" s="12"/>
      <c r="F663" s="12"/>
    </row>
    <row r="664" spans="1:7" ht="45" outlineLevel="1">
      <c r="A664" s="6" t="s">
        <v>550</v>
      </c>
      <c r="B664" s="43" t="s">
        <v>61</v>
      </c>
      <c r="C664" s="44" t="s">
        <v>26</v>
      </c>
      <c r="D664" s="12">
        <f>0.6*58.5</f>
        <v>35.1</v>
      </c>
      <c r="E664" s="12"/>
      <c r="F664" s="12"/>
    </row>
    <row r="665" spans="1:7" outlineLevel="1">
      <c r="A665" s="6"/>
      <c r="B665" s="5"/>
      <c r="C665" s="44"/>
      <c r="D665" s="12"/>
      <c r="E665" s="12"/>
      <c r="F665" s="12"/>
    </row>
    <row r="666" spans="1:7" ht="67.5" outlineLevel="1">
      <c r="A666" s="6" t="s">
        <v>551</v>
      </c>
      <c r="B666" s="43" t="s">
        <v>217</v>
      </c>
      <c r="C666" s="44" t="s">
        <v>35</v>
      </c>
      <c r="D666" s="12">
        <f>0.02*11.7</f>
        <v>0.23399999999999999</v>
      </c>
      <c r="E666" s="12"/>
      <c r="F666" s="12"/>
    </row>
    <row r="667" spans="1:7" outlineLevel="1">
      <c r="A667" s="6"/>
      <c r="B667" s="5"/>
      <c r="C667" s="44"/>
      <c r="D667" s="12"/>
      <c r="E667" s="12"/>
      <c r="F667" s="12"/>
    </row>
    <row r="668" spans="1:7" ht="56.25" outlineLevel="1">
      <c r="A668" s="6" t="s">
        <v>552</v>
      </c>
      <c r="B668" s="43" t="s">
        <v>111</v>
      </c>
      <c r="C668" s="44" t="s">
        <v>115</v>
      </c>
      <c r="D668" s="12">
        <f>11.7*0.994</f>
        <v>11.629799999999999</v>
      </c>
      <c r="E668" s="12"/>
      <c r="F668" s="12"/>
    </row>
    <row r="669" spans="1:7" outlineLevel="1">
      <c r="A669" s="6"/>
      <c r="B669" s="5"/>
      <c r="C669" s="44"/>
      <c r="D669" s="12"/>
      <c r="E669" s="12"/>
      <c r="F669" s="12"/>
    </row>
    <row r="670" spans="1:7" ht="56.25" outlineLevel="1">
      <c r="A670" s="6" t="s">
        <v>553</v>
      </c>
      <c r="B670" s="43" t="s">
        <v>87</v>
      </c>
      <c r="C670" s="44" t="s">
        <v>26</v>
      </c>
      <c r="D670" s="12">
        <v>317.73</v>
      </c>
      <c r="E670" s="12"/>
      <c r="F670" s="12"/>
      <c r="G670" s="42" t="s">
        <v>219</v>
      </c>
    </row>
    <row r="671" spans="1:7" outlineLevel="1">
      <c r="A671" s="6"/>
      <c r="B671" s="5"/>
      <c r="C671" s="44"/>
      <c r="D671" s="12"/>
      <c r="E671" s="12"/>
      <c r="F671" s="12"/>
    </row>
    <row r="672" spans="1:7" ht="67.5" outlineLevel="1">
      <c r="A672" s="6" t="s">
        <v>554</v>
      </c>
      <c r="B672" s="43" t="s">
        <v>220</v>
      </c>
      <c r="C672" s="44" t="s">
        <v>35</v>
      </c>
      <c r="D672" s="12">
        <v>0.58499999999999996</v>
      </c>
      <c r="E672" s="12"/>
      <c r="F672" s="12"/>
    </row>
    <row r="673" spans="1:6" outlineLevel="1">
      <c r="A673" s="6"/>
      <c r="B673" s="5"/>
      <c r="C673" s="44"/>
      <c r="D673" s="12"/>
      <c r="E673" s="12"/>
      <c r="F673" s="12"/>
    </row>
    <row r="674" spans="1:6" ht="67.5" outlineLevel="1">
      <c r="A674" s="6" t="s">
        <v>555</v>
      </c>
      <c r="B674" s="43" t="s">
        <v>226</v>
      </c>
      <c r="C674" s="44" t="s">
        <v>26</v>
      </c>
      <c r="D674" s="12">
        <v>361.61</v>
      </c>
      <c r="E674" s="12"/>
      <c r="F674" s="12"/>
    </row>
    <row r="675" spans="1:6" outlineLevel="1">
      <c r="A675" s="6"/>
      <c r="B675" s="5"/>
      <c r="C675" s="44"/>
      <c r="D675" s="12"/>
      <c r="E675" s="12"/>
      <c r="F675" s="12"/>
    </row>
    <row r="676" spans="1:6" ht="67.5" outlineLevel="1">
      <c r="A676" s="6" t="s">
        <v>556</v>
      </c>
      <c r="B676" s="43" t="s">
        <v>50</v>
      </c>
      <c r="C676" s="44" t="s">
        <v>26</v>
      </c>
      <c r="D676" s="12">
        <f>D664*2</f>
        <v>70.2</v>
      </c>
      <c r="E676" s="12"/>
      <c r="F676" s="12"/>
    </row>
    <row r="677" spans="1:6" outlineLevel="1">
      <c r="A677" s="6"/>
      <c r="B677" s="43"/>
      <c r="C677" s="44"/>
      <c r="D677" s="12"/>
      <c r="E677" s="12"/>
      <c r="F677" s="12"/>
    </row>
    <row r="678" spans="1:6" ht="56.25" outlineLevel="1">
      <c r="A678" s="6" t="s">
        <v>557</v>
      </c>
      <c r="B678" s="43" t="s">
        <v>34</v>
      </c>
      <c r="C678" s="44" t="s">
        <v>35</v>
      </c>
      <c r="D678" s="12">
        <v>14</v>
      </c>
      <c r="E678" s="12"/>
      <c r="F678" s="12"/>
    </row>
    <row r="679" spans="1:6" outlineLevel="1">
      <c r="A679" s="6"/>
      <c r="B679" s="43"/>
      <c r="C679" s="44"/>
      <c r="D679" s="12"/>
      <c r="E679" s="12"/>
      <c r="F679" s="12"/>
    </row>
    <row r="680" spans="1:6" ht="56.25" outlineLevel="1">
      <c r="A680" s="6" t="s">
        <v>558</v>
      </c>
      <c r="B680" s="43" t="s">
        <v>36</v>
      </c>
      <c r="C680" s="44" t="s">
        <v>37</v>
      </c>
      <c r="D680" s="12">
        <v>14</v>
      </c>
      <c r="E680" s="12"/>
      <c r="F680" s="12"/>
    </row>
    <row r="681" spans="1:6" outlineLevel="1"/>
    <row r="682" spans="1:6" ht="15.75">
      <c r="A682" s="77" t="s">
        <v>104</v>
      </c>
      <c r="B682" s="50" t="s">
        <v>107</v>
      </c>
      <c r="C682" s="51" t="s">
        <v>16</v>
      </c>
      <c r="D682" s="52"/>
      <c r="E682" s="52"/>
      <c r="F682" s="52"/>
    </row>
    <row r="683" spans="1:6" ht="15.75">
      <c r="A683" s="78">
        <v>3.01</v>
      </c>
      <c r="B683" s="56" t="s">
        <v>108</v>
      </c>
      <c r="C683" s="57" t="s">
        <v>16</v>
      </c>
      <c r="D683" s="58"/>
      <c r="E683" s="58"/>
      <c r="F683" s="58"/>
    </row>
    <row r="684" spans="1:6" ht="15.75">
      <c r="A684" s="79" t="s">
        <v>427</v>
      </c>
      <c r="B684" s="13" t="s">
        <v>21</v>
      </c>
      <c r="C684" s="14" t="s">
        <v>16</v>
      </c>
      <c r="D684" s="31"/>
      <c r="E684" s="31"/>
      <c r="F684" s="31"/>
    </row>
    <row r="685" spans="1:6">
      <c r="A685" s="80" t="s">
        <v>432</v>
      </c>
      <c r="B685" s="16" t="s">
        <v>23</v>
      </c>
      <c r="C685" s="17" t="s">
        <v>16</v>
      </c>
      <c r="D685" s="18"/>
      <c r="E685" s="18"/>
      <c r="F685" s="18"/>
    </row>
    <row r="686" spans="1:6" outlineLevel="1">
      <c r="A686" s="6"/>
      <c r="B686" s="5"/>
      <c r="C686" s="44"/>
      <c r="D686" s="12"/>
      <c r="E686" s="12"/>
      <c r="F686" s="12"/>
    </row>
    <row r="687" spans="1:6" ht="56.25" outlineLevel="1">
      <c r="A687" s="6" t="s">
        <v>559</v>
      </c>
      <c r="B687" s="43" t="s">
        <v>25</v>
      </c>
      <c r="C687" s="44" t="s">
        <v>26</v>
      </c>
      <c r="D687" s="12">
        <v>386.16</v>
      </c>
      <c r="E687" s="12"/>
      <c r="F687" s="12"/>
    </row>
    <row r="688" spans="1:6" outlineLevel="1">
      <c r="A688" s="6"/>
      <c r="B688" s="43"/>
      <c r="C688" s="44"/>
      <c r="D688" s="12"/>
      <c r="E688" s="12"/>
      <c r="F688" s="12"/>
    </row>
    <row r="689" spans="1:6" ht="67.5" outlineLevel="1">
      <c r="A689" s="6" t="s">
        <v>560</v>
      </c>
      <c r="B689" s="43" t="s">
        <v>28</v>
      </c>
      <c r="C689" s="44" t="s">
        <v>26</v>
      </c>
      <c r="D689" s="12">
        <v>386.16</v>
      </c>
      <c r="E689" s="12"/>
      <c r="F689" s="12"/>
    </row>
    <row r="690" spans="1:6" outlineLevel="1">
      <c r="A690" s="6"/>
      <c r="B690" s="43"/>
      <c r="C690" s="44"/>
      <c r="D690" s="12"/>
      <c r="E690" s="12"/>
      <c r="F690" s="12"/>
    </row>
    <row r="691" spans="1:6" ht="101.25" outlineLevel="1">
      <c r="A691" s="6" t="s">
        <v>561</v>
      </c>
      <c r="B691" s="43" t="s">
        <v>30</v>
      </c>
      <c r="C691" s="44" t="s">
        <v>31</v>
      </c>
      <c r="D691" s="12">
        <v>82.5</v>
      </c>
      <c r="E691" s="12"/>
      <c r="F691" s="12"/>
    </row>
    <row r="692" spans="1:6" outlineLevel="1">
      <c r="A692" s="6"/>
      <c r="B692" s="43"/>
      <c r="C692" s="44"/>
      <c r="D692" s="12"/>
      <c r="E692" s="12"/>
      <c r="F692" s="12"/>
    </row>
    <row r="693" spans="1:6" ht="15.75">
      <c r="A693" s="79" t="s">
        <v>428</v>
      </c>
      <c r="B693" s="13" t="s">
        <v>33</v>
      </c>
      <c r="C693" s="14" t="s">
        <v>16</v>
      </c>
      <c r="D693" s="15"/>
      <c r="E693" s="15"/>
      <c r="F693" s="15"/>
    </row>
    <row r="694" spans="1:6" outlineLevel="1">
      <c r="A694" s="81"/>
      <c r="B694" s="19"/>
      <c r="C694" s="20"/>
      <c r="D694" s="21"/>
      <c r="E694" s="21"/>
      <c r="F694" s="21"/>
    </row>
    <row r="695" spans="1:6" ht="56.25" outlineLevel="1">
      <c r="A695" s="6" t="s">
        <v>562</v>
      </c>
      <c r="B695" s="43" t="s">
        <v>34</v>
      </c>
      <c r="C695" s="44" t="s">
        <v>35</v>
      </c>
      <c r="D695" s="12">
        <v>73.63</v>
      </c>
      <c r="E695" s="12"/>
      <c r="F695" s="12"/>
    </row>
    <row r="696" spans="1:6" outlineLevel="1">
      <c r="A696" s="81"/>
      <c r="B696" s="43"/>
      <c r="C696" s="44"/>
      <c r="D696" s="12"/>
      <c r="E696" s="12"/>
      <c r="F696" s="12"/>
    </row>
    <row r="697" spans="1:6" ht="56.25" outlineLevel="1">
      <c r="A697" s="6" t="s">
        <v>563</v>
      </c>
      <c r="B697" s="43" t="s">
        <v>36</v>
      </c>
      <c r="C697" s="44" t="s">
        <v>37</v>
      </c>
      <c r="D697" s="12">
        <v>73.63</v>
      </c>
      <c r="E697" s="12"/>
      <c r="F697" s="12"/>
    </row>
    <row r="698" spans="1:6" outlineLevel="1">
      <c r="A698" s="6"/>
      <c r="B698" s="43"/>
      <c r="C698" s="44"/>
      <c r="D698" s="12"/>
      <c r="E698" s="12"/>
      <c r="F698" s="12"/>
    </row>
    <row r="699" spans="1:6" ht="15.75">
      <c r="A699" s="79" t="s">
        <v>429</v>
      </c>
      <c r="B699" s="13" t="s">
        <v>39</v>
      </c>
      <c r="C699" s="14" t="s">
        <v>16</v>
      </c>
      <c r="D699" s="15"/>
      <c r="E699" s="15"/>
      <c r="F699" s="15"/>
    </row>
    <row r="700" spans="1:6">
      <c r="A700" s="80" t="s">
        <v>433</v>
      </c>
      <c r="B700" s="16" t="s">
        <v>192</v>
      </c>
      <c r="C700" s="17" t="s">
        <v>16</v>
      </c>
      <c r="D700" s="18"/>
      <c r="E700" s="18"/>
      <c r="F700" s="18"/>
    </row>
    <row r="701" spans="1:6" outlineLevel="1">
      <c r="A701" s="6"/>
      <c r="B701" s="5"/>
      <c r="C701" s="44"/>
      <c r="D701" s="12"/>
      <c r="E701" s="12"/>
      <c r="F701" s="12"/>
    </row>
    <row r="702" spans="1:6" ht="67.5" outlineLevel="1">
      <c r="A702" s="6" t="s">
        <v>564</v>
      </c>
      <c r="B702" s="43" t="s">
        <v>28</v>
      </c>
      <c r="C702" s="44" t="s">
        <v>26</v>
      </c>
      <c r="D702" s="12">
        <v>366.25</v>
      </c>
      <c r="E702" s="12"/>
      <c r="F702" s="12"/>
    </row>
    <row r="703" spans="1:6" outlineLevel="1">
      <c r="A703" s="6"/>
      <c r="B703" s="5"/>
      <c r="C703" s="44"/>
      <c r="D703" s="12"/>
      <c r="E703" s="12"/>
      <c r="F703" s="12"/>
    </row>
    <row r="704" spans="1:6" ht="56.25" outlineLevel="1">
      <c r="A704" s="6" t="s">
        <v>565</v>
      </c>
      <c r="B704" s="43" t="s">
        <v>221</v>
      </c>
      <c r="C704" s="44" t="s">
        <v>188</v>
      </c>
      <c r="D704" s="12">
        <v>180</v>
      </c>
      <c r="E704" s="12"/>
      <c r="F704" s="12"/>
    </row>
    <row r="705" spans="1:6" outlineLevel="1">
      <c r="A705" s="6"/>
      <c r="B705" s="43" t="s">
        <v>189</v>
      </c>
      <c r="C705" s="44"/>
      <c r="D705" s="12"/>
      <c r="E705" s="12"/>
      <c r="F705" s="12"/>
    </row>
    <row r="706" spans="1:6" ht="56.25" outlineLevel="1">
      <c r="A706" s="6" t="s">
        <v>566</v>
      </c>
      <c r="B706" s="43" t="s">
        <v>222</v>
      </c>
      <c r="C706" s="44" t="s">
        <v>97</v>
      </c>
      <c r="D706" s="12">
        <v>15</v>
      </c>
      <c r="E706" s="12"/>
      <c r="F706" s="12"/>
    </row>
    <row r="707" spans="1:6" outlineLevel="1">
      <c r="A707" s="6"/>
      <c r="B707" s="43" t="s">
        <v>189</v>
      </c>
      <c r="C707" s="44"/>
      <c r="D707" s="12"/>
      <c r="E707" s="12"/>
      <c r="F707" s="12"/>
    </row>
    <row r="708" spans="1:6" ht="56.25" outlineLevel="1">
      <c r="A708" s="6" t="s">
        <v>567</v>
      </c>
      <c r="B708" s="43" t="s">
        <v>190</v>
      </c>
      <c r="C708" s="44" t="s">
        <v>115</v>
      </c>
      <c r="D708" s="12">
        <v>6678</v>
      </c>
      <c r="E708" s="12"/>
      <c r="F708" s="12"/>
    </row>
    <row r="709" spans="1:6" outlineLevel="1">
      <c r="A709" s="6"/>
      <c r="B709" s="43" t="s">
        <v>189</v>
      </c>
      <c r="C709" s="44"/>
      <c r="E709" s="12"/>
      <c r="F709" s="12"/>
    </row>
    <row r="710" spans="1:6" ht="56.25" outlineLevel="1">
      <c r="A710" s="6" t="s">
        <v>568</v>
      </c>
      <c r="B710" s="43" t="s">
        <v>110</v>
      </c>
      <c r="C710" s="44" t="s">
        <v>115</v>
      </c>
      <c r="D710" s="12">
        <v>1315.91</v>
      </c>
      <c r="E710" s="12"/>
      <c r="F710" s="12"/>
    </row>
    <row r="711" spans="1:6" outlineLevel="1">
      <c r="A711" s="6"/>
      <c r="B711" s="43" t="s">
        <v>189</v>
      </c>
      <c r="C711" s="44"/>
      <c r="E711" s="12"/>
      <c r="F711" s="12"/>
    </row>
    <row r="712" spans="1:6" ht="45" outlineLevel="1">
      <c r="A712" s="6" t="s">
        <v>569</v>
      </c>
      <c r="B712" s="43" t="s">
        <v>223</v>
      </c>
      <c r="C712" s="44" t="s">
        <v>115</v>
      </c>
      <c r="D712" s="12">
        <v>7993.91</v>
      </c>
      <c r="E712" s="12"/>
      <c r="F712" s="12"/>
    </row>
    <row r="713" spans="1:6" outlineLevel="1">
      <c r="A713" s="6"/>
      <c r="B713" s="43" t="s">
        <v>189</v>
      </c>
      <c r="C713" s="44"/>
      <c r="E713" s="12"/>
      <c r="F713" s="12"/>
    </row>
    <row r="714" spans="1:6" ht="67.5" outlineLevel="1">
      <c r="A714" s="6" t="s">
        <v>570</v>
      </c>
      <c r="B714" s="43" t="s">
        <v>116</v>
      </c>
      <c r="C714" s="44" t="s">
        <v>35</v>
      </c>
      <c r="D714" s="12">
        <v>86.5</v>
      </c>
      <c r="E714" s="12"/>
      <c r="F714" s="12"/>
    </row>
    <row r="715" spans="1:6" outlineLevel="1">
      <c r="A715" s="6"/>
      <c r="B715" s="43" t="s">
        <v>189</v>
      </c>
      <c r="C715" s="44"/>
      <c r="E715" s="12"/>
      <c r="F715" s="12"/>
    </row>
    <row r="716" spans="1:6" ht="56.25" outlineLevel="1">
      <c r="A716" s="6" t="s">
        <v>571</v>
      </c>
      <c r="B716" s="43" t="s">
        <v>34</v>
      </c>
      <c r="C716" s="44" t="s">
        <v>35</v>
      </c>
      <c r="D716" s="12">
        <v>86.5</v>
      </c>
      <c r="E716" s="12"/>
      <c r="F716" s="12"/>
    </row>
    <row r="717" spans="1:6" outlineLevel="1">
      <c r="A717" s="6"/>
      <c r="B717" s="43"/>
      <c r="C717" s="44"/>
      <c r="E717" s="12"/>
      <c r="F717" s="12"/>
    </row>
    <row r="718" spans="1:6" ht="56.25" outlineLevel="1">
      <c r="A718" s="6" t="s">
        <v>572</v>
      </c>
      <c r="B718" s="43" t="s">
        <v>36</v>
      </c>
      <c r="C718" s="44" t="s">
        <v>37</v>
      </c>
      <c r="D718" s="12">
        <v>86.5</v>
      </c>
      <c r="E718" s="12"/>
      <c r="F718" s="12"/>
    </row>
    <row r="719" spans="1:6" outlineLevel="1">
      <c r="A719" s="6"/>
      <c r="B719" s="5"/>
      <c r="C719" s="44"/>
      <c r="D719" s="12"/>
      <c r="E719" s="12"/>
      <c r="F719" s="12"/>
    </row>
    <row r="720" spans="1:6">
      <c r="A720" s="80" t="s">
        <v>434</v>
      </c>
      <c r="B720" s="16" t="s">
        <v>191</v>
      </c>
      <c r="C720" s="17" t="s">
        <v>16</v>
      </c>
      <c r="D720" s="18"/>
      <c r="E720" s="18"/>
      <c r="F720" s="18"/>
    </row>
    <row r="721" spans="1:6" outlineLevel="1">
      <c r="A721" s="6"/>
      <c r="B721" s="5"/>
      <c r="C721" s="44"/>
      <c r="D721" s="12"/>
      <c r="E721" s="12"/>
      <c r="F721" s="12"/>
    </row>
    <row r="722" spans="1:6" ht="45" outlineLevel="1">
      <c r="A722" s="6" t="s">
        <v>573</v>
      </c>
      <c r="B722" s="43" t="s">
        <v>194</v>
      </c>
      <c r="C722" s="44" t="s">
        <v>35</v>
      </c>
      <c r="D722" s="12">
        <v>14.25</v>
      </c>
      <c r="E722" s="12"/>
      <c r="F722" s="12"/>
    </row>
    <row r="723" spans="1:6" outlineLevel="1">
      <c r="A723" s="6"/>
      <c r="C723" s="44"/>
      <c r="E723" s="12"/>
      <c r="F723" s="12"/>
    </row>
    <row r="724" spans="1:6" ht="45" outlineLevel="1">
      <c r="A724" s="6" t="s">
        <v>574</v>
      </c>
      <c r="B724" s="43" t="s">
        <v>225</v>
      </c>
      <c r="C724" s="44" t="s">
        <v>26</v>
      </c>
      <c r="D724" s="12">
        <f>8.67+(1.18*4*0.8)</f>
        <v>12.446</v>
      </c>
      <c r="E724" s="12"/>
      <c r="F724" s="12"/>
    </row>
    <row r="725" spans="1:6" outlineLevel="1">
      <c r="A725" s="6"/>
      <c r="B725" s="43"/>
      <c r="C725" s="44"/>
      <c r="E725" s="12"/>
      <c r="F725" s="12"/>
    </row>
    <row r="726" spans="1:6" ht="22.5" outlineLevel="1">
      <c r="A726" s="6" t="s">
        <v>575</v>
      </c>
      <c r="B726" s="34" t="s">
        <v>193</v>
      </c>
      <c r="C726" s="44" t="s">
        <v>26</v>
      </c>
      <c r="D726" s="12">
        <v>52.8</v>
      </c>
      <c r="E726" s="12"/>
      <c r="F726" s="12"/>
    </row>
    <row r="727" spans="1:6" outlineLevel="1">
      <c r="A727" s="6"/>
      <c r="B727" s="43"/>
      <c r="C727" s="44"/>
      <c r="E727" s="12"/>
      <c r="F727" s="12"/>
    </row>
    <row r="728" spans="1:6" ht="56.25" outlineLevel="1">
      <c r="A728" s="6" t="s">
        <v>576</v>
      </c>
      <c r="B728" s="43" t="s">
        <v>111</v>
      </c>
      <c r="C728" s="44" t="s">
        <v>115</v>
      </c>
      <c r="D728" s="12">
        <v>585.65</v>
      </c>
      <c r="E728" s="12"/>
      <c r="F728" s="12"/>
    </row>
    <row r="729" spans="1:6" outlineLevel="1">
      <c r="A729" s="6"/>
      <c r="B729" s="43"/>
      <c r="C729" s="44"/>
      <c r="E729" s="12"/>
      <c r="F729" s="12"/>
    </row>
    <row r="730" spans="1:6" ht="67.5" outlineLevel="1">
      <c r="A730" s="6" t="s">
        <v>577</v>
      </c>
      <c r="B730" s="43" t="s">
        <v>116</v>
      </c>
      <c r="C730" s="44" t="s">
        <v>35</v>
      </c>
      <c r="D730" s="12">
        <v>14.52</v>
      </c>
      <c r="E730" s="12"/>
      <c r="F730" s="12"/>
    </row>
    <row r="731" spans="1:6" outlineLevel="1">
      <c r="A731" s="6"/>
      <c r="B731" s="43"/>
      <c r="C731" s="44"/>
      <c r="E731" s="12"/>
      <c r="F731" s="12"/>
    </row>
    <row r="732" spans="1:6" ht="67.5" outlineLevel="1">
      <c r="A732" s="6" t="s">
        <v>578</v>
      </c>
      <c r="B732" s="43" t="s">
        <v>195</v>
      </c>
      <c r="C732" s="44" t="s">
        <v>35</v>
      </c>
      <c r="D732" s="12">
        <v>5.76</v>
      </c>
      <c r="E732" s="12"/>
      <c r="F732" s="12"/>
    </row>
    <row r="733" spans="1:6" outlineLevel="1">
      <c r="A733" s="6"/>
      <c r="B733" s="43"/>
      <c r="C733" s="44"/>
      <c r="E733" s="12"/>
      <c r="F733" s="12"/>
    </row>
    <row r="734" spans="1:6" ht="56.25" outlineLevel="1">
      <c r="A734" s="6" t="s">
        <v>579</v>
      </c>
      <c r="B734" s="43" t="s">
        <v>34</v>
      </c>
      <c r="C734" s="44" t="s">
        <v>35</v>
      </c>
      <c r="D734" s="12">
        <v>14.25</v>
      </c>
      <c r="E734" s="12"/>
      <c r="F734" s="12"/>
    </row>
    <row r="735" spans="1:6" outlineLevel="1">
      <c r="A735" s="6"/>
      <c r="B735" s="43"/>
      <c r="C735" s="44"/>
      <c r="E735" s="12"/>
      <c r="F735" s="12"/>
    </row>
    <row r="736" spans="1:6" ht="56.25" outlineLevel="1">
      <c r="A736" s="6" t="s">
        <v>580</v>
      </c>
      <c r="B736" s="43" t="s">
        <v>36</v>
      </c>
      <c r="C736" s="44" t="s">
        <v>37</v>
      </c>
      <c r="D736" s="12">
        <v>14.25</v>
      </c>
      <c r="E736" s="12"/>
      <c r="F736" s="12"/>
    </row>
    <row r="737" spans="1:6" outlineLevel="1">
      <c r="A737" s="6"/>
      <c r="B737" s="5"/>
      <c r="C737" s="44"/>
      <c r="D737" s="12"/>
      <c r="E737" s="12"/>
      <c r="F737" s="12"/>
    </row>
    <row r="738" spans="1:6" ht="56.25" outlineLevel="1">
      <c r="A738" s="6" t="s">
        <v>581</v>
      </c>
      <c r="B738" s="43" t="s">
        <v>40</v>
      </c>
      <c r="C738" s="44" t="s">
        <v>26</v>
      </c>
      <c r="D738" s="12">
        <f>D724</f>
        <v>12.446</v>
      </c>
      <c r="E738" s="12"/>
      <c r="F738" s="12"/>
    </row>
    <row r="739" spans="1:6" outlineLevel="1">
      <c r="A739" s="6"/>
      <c r="B739" s="43"/>
      <c r="C739" s="44"/>
      <c r="D739" s="12"/>
      <c r="E739" s="12"/>
      <c r="F739" s="12"/>
    </row>
    <row r="740" spans="1:6">
      <c r="A740" s="80" t="s">
        <v>435</v>
      </c>
      <c r="B740" s="16" t="s">
        <v>199</v>
      </c>
      <c r="C740" s="17"/>
      <c r="D740" s="18"/>
      <c r="E740" s="18"/>
      <c r="F740" s="18"/>
    </row>
    <row r="741" spans="1:6" outlineLevel="1">
      <c r="A741" s="36"/>
      <c r="B741" s="39"/>
      <c r="C741" s="40"/>
      <c r="D741" s="41"/>
      <c r="E741" s="38"/>
      <c r="F741" s="12"/>
    </row>
    <row r="742" spans="1:6" ht="45" outlineLevel="1">
      <c r="A742" s="6" t="s">
        <v>582</v>
      </c>
      <c r="B742" s="43" t="s">
        <v>197</v>
      </c>
      <c r="C742" s="44" t="s">
        <v>35</v>
      </c>
      <c r="D742" s="12">
        <v>47.8</v>
      </c>
      <c r="E742" s="12"/>
      <c r="F742" s="12"/>
    </row>
    <row r="743" spans="1:6" outlineLevel="1">
      <c r="A743" s="36"/>
      <c r="B743" s="43"/>
      <c r="C743" s="44"/>
      <c r="D743" s="12"/>
      <c r="E743" s="12"/>
      <c r="F743" s="12"/>
    </row>
    <row r="744" spans="1:6" ht="45" outlineLevel="1">
      <c r="A744" s="6" t="s">
        <v>583</v>
      </c>
      <c r="B744" s="43" t="s">
        <v>225</v>
      </c>
      <c r="C744" s="44" t="s">
        <v>26</v>
      </c>
      <c r="D744" s="12">
        <f>65.18+(1*144.85)</f>
        <v>210.03</v>
      </c>
      <c r="E744" s="12"/>
      <c r="F744" s="12"/>
    </row>
    <row r="745" spans="1:6" outlineLevel="1">
      <c r="A745" s="36"/>
      <c r="B745" s="43"/>
      <c r="C745" s="44"/>
      <c r="D745" s="12"/>
      <c r="E745" s="12"/>
      <c r="F745" s="12"/>
    </row>
    <row r="746" spans="1:6" ht="45" outlineLevel="1">
      <c r="A746" s="6" t="s">
        <v>584</v>
      </c>
      <c r="B746" s="43" t="s">
        <v>117</v>
      </c>
      <c r="C746" s="44" t="s">
        <v>35</v>
      </c>
      <c r="D746" s="12">
        <v>65.180000000000007</v>
      </c>
      <c r="E746" s="12"/>
      <c r="F746" s="12"/>
    </row>
    <row r="747" spans="1:6" outlineLevel="1">
      <c r="A747" s="36"/>
      <c r="B747" s="43"/>
      <c r="C747" s="44"/>
      <c r="D747" s="12"/>
      <c r="E747" s="12"/>
      <c r="F747" s="12"/>
    </row>
    <row r="748" spans="1:6" ht="67.5" outlineLevel="1">
      <c r="A748" s="6" t="s">
        <v>585</v>
      </c>
      <c r="B748" s="43" t="s">
        <v>198</v>
      </c>
      <c r="C748" s="44" t="s">
        <v>26</v>
      </c>
      <c r="D748" s="12">
        <v>144.85</v>
      </c>
      <c r="E748" s="12"/>
      <c r="F748" s="12"/>
    </row>
    <row r="749" spans="1:6" outlineLevel="1">
      <c r="A749" s="36"/>
      <c r="B749" s="43"/>
      <c r="C749" s="44"/>
      <c r="D749" s="12"/>
      <c r="E749" s="12"/>
      <c r="F749" s="12"/>
    </row>
    <row r="750" spans="1:6" ht="56.25" outlineLevel="1">
      <c r="A750" s="6" t="s">
        <v>586</v>
      </c>
      <c r="B750" s="43" t="s">
        <v>112</v>
      </c>
      <c r="C750" s="44" t="s">
        <v>115</v>
      </c>
      <c r="D750" s="12">
        <v>1581.76</v>
      </c>
      <c r="E750" s="12"/>
      <c r="F750" s="12"/>
    </row>
    <row r="751" spans="1:6" outlineLevel="1">
      <c r="A751" s="36"/>
      <c r="B751" s="43"/>
      <c r="C751" s="44"/>
      <c r="D751" s="12"/>
      <c r="E751" s="12"/>
      <c r="F751" s="12"/>
    </row>
    <row r="752" spans="1:6" ht="56.25" outlineLevel="1">
      <c r="A752" s="6" t="s">
        <v>587</v>
      </c>
      <c r="B752" s="43" t="s">
        <v>110</v>
      </c>
      <c r="C752" s="44" t="s">
        <v>115</v>
      </c>
      <c r="D752" s="12">
        <v>483.92</v>
      </c>
      <c r="E752" s="12"/>
      <c r="F752" s="12"/>
    </row>
    <row r="753" spans="1:6" outlineLevel="1">
      <c r="A753" s="36"/>
      <c r="B753" s="43"/>
      <c r="C753" s="44"/>
      <c r="D753" s="12"/>
      <c r="E753" s="12"/>
      <c r="F753" s="12"/>
    </row>
    <row r="754" spans="1:6" ht="67.5" outlineLevel="1">
      <c r="A754" s="6" t="s">
        <v>588</v>
      </c>
      <c r="B754" s="43" t="s">
        <v>116</v>
      </c>
      <c r="C754" s="44" t="s">
        <v>35</v>
      </c>
      <c r="D754" s="12">
        <v>18.11</v>
      </c>
      <c r="E754" s="12"/>
      <c r="F754" s="12"/>
    </row>
    <row r="755" spans="1:6" outlineLevel="1">
      <c r="A755" s="36"/>
      <c r="B755" s="43"/>
      <c r="C755" s="44"/>
      <c r="D755" s="12"/>
      <c r="E755" s="12"/>
      <c r="F755" s="12"/>
    </row>
    <row r="756" spans="1:6" ht="67.5" outlineLevel="1">
      <c r="A756" s="6" t="s">
        <v>589</v>
      </c>
      <c r="B756" s="43" t="s">
        <v>195</v>
      </c>
      <c r="C756" s="44" t="s">
        <v>35</v>
      </c>
      <c r="D756" s="12">
        <v>25.35</v>
      </c>
      <c r="E756" s="12"/>
      <c r="F756" s="12"/>
    </row>
    <row r="757" spans="1:6" outlineLevel="1">
      <c r="A757" s="36"/>
      <c r="B757" s="43"/>
      <c r="C757" s="44"/>
      <c r="D757" s="12"/>
      <c r="E757" s="12"/>
      <c r="F757" s="12"/>
    </row>
    <row r="758" spans="1:6" ht="56.25" outlineLevel="1">
      <c r="A758" s="6" t="s">
        <v>590</v>
      </c>
      <c r="B758" s="43" t="s">
        <v>34</v>
      </c>
      <c r="C758" s="44" t="s">
        <v>35</v>
      </c>
      <c r="D758" s="12">
        <v>47.8</v>
      </c>
      <c r="E758" s="12"/>
      <c r="F758" s="12"/>
    </row>
    <row r="759" spans="1:6" outlineLevel="1">
      <c r="A759" s="36"/>
      <c r="B759" s="43"/>
      <c r="C759" s="44"/>
      <c r="D759" s="12"/>
      <c r="E759" s="12"/>
      <c r="F759" s="12"/>
    </row>
    <row r="760" spans="1:6" ht="56.25" outlineLevel="1">
      <c r="A760" s="6" t="s">
        <v>591</v>
      </c>
      <c r="B760" s="43" t="s">
        <v>36</v>
      </c>
      <c r="C760" s="44" t="s">
        <v>35</v>
      </c>
      <c r="D760" s="12">
        <v>47.8</v>
      </c>
      <c r="E760" s="12"/>
      <c r="F760" s="12"/>
    </row>
    <row r="761" spans="1:6" outlineLevel="1">
      <c r="A761" s="36"/>
      <c r="B761" s="5"/>
      <c r="C761" s="44"/>
      <c r="D761" s="12"/>
      <c r="E761" s="12"/>
      <c r="F761" s="12"/>
    </row>
    <row r="762" spans="1:6" ht="56.25" outlineLevel="1">
      <c r="A762" s="6" t="s">
        <v>592</v>
      </c>
      <c r="B762" s="43" t="s">
        <v>40</v>
      </c>
      <c r="C762" s="44" t="s">
        <v>26</v>
      </c>
      <c r="D762" s="12">
        <f>D744</f>
        <v>210.03</v>
      </c>
      <c r="E762" s="12"/>
      <c r="F762" s="12"/>
    </row>
    <row r="763" spans="1:6" outlineLevel="1">
      <c r="A763" s="6"/>
      <c r="B763" s="43"/>
      <c r="C763" s="44"/>
      <c r="D763" s="12"/>
      <c r="E763" s="12"/>
      <c r="F763" s="12"/>
    </row>
    <row r="764" spans="1:6" ht="15.75">
      <c r="A764" s="79" t="s">
        <v>430</v>
      </c>
      <c r="B764" s="13" t="s">
        <v>42</v>
      </c>
      <c r="C764" s="14" t="s">
        <v>16</v>
      </c>
      <c r="D764" s="15"/>
      <c r="E764" s="15"/>
      <c r="F764" s="15"/>
    </row>
    <row r="765" spans="1:6">
      <c r="A765" s="80" t="s">
        <v>436</v>
      </c>
      <c r="B765" s="16" t="s">
        <v>203</v>
      </c>
      <c r="C765" s="17" t="s">
        <v>16</v>
      </c>
      <c r="D765" s="18"/>
      <c r="E765" s="18"/>
      <c r="F765" s="18"/>
    </row>
    <row r="766" spans="1:6" outlineLevel="1">
      <c r="A766" s="6"/>
      <c r="B766" s="5"/>
      <c r="C766" s="44"/>
      <c r="D766" s="12"/>
      <c r="E766" s="12"/>
      <c r="F766" s="12"/>
    </row>
    <row r="767" spans="1:6" ht="33.75" outlineLevel="1">
      <c r="A767" s="6" t="s">
        <v>593</v>
      </c>
      <c r="B767" s="43" t="s">
        <v>118</v>
      </c>
      <c r="C767" s="44" t="s">
        <v>26</v>
      </c>
      <c r="D767" s="12">
        <v>97.2</v>
      </c>
      <c r="E767" s="12"/>
      <c r="F767" s="12"/>
    </row>
    <row r="768" spans="1:6" outlineLevel="1">
      <c r="A768" s="6"/>
      <c r="B768" s="5"/>
      <c r="C768" s="44"/>
      <c r="D768" s="12"/>
      <c r="E768" s="12"/>
      <c r="F768" s="12"/>
    </row>
    <row r="769" spans="1:6" ht="33.75" outlineLevel="1">
      <c r="A769" s="6" t="s">
        <v>594</v>
      </c>
      <c r="B769" s="43" t="s">
        <v>119</v>
      </c>
      <c r="C769" s="44" t="s">
        <v>31</v>
      </c>
      <c r="D769" s="12">
        <f>4.05*4*14</f>
        <v>226.79999999999998</v>
      </c>
      <c r="E769" s="12"/>
      <c r="F769" s="12"/>
    </row>
    <row r="770" spans="1:6" outlineLevel="1">
      <c r="A770" s="6"/>
      <c r="B770" s="5"/>
      <c r="C770" s="44"/>
      <c r="D770" s="12"/>
      <c r="E770" s="12"/>
      <c r="F770" s="12"/>
    </row>
    <row r="771" spans="1:6" ht="56.25" outlineLevel="1">
      <c r="A771" s="6" t="s">
        <v>595</v>
      </c>
      <c r="B771" s="43" t="s">
        <v>112</v>
      </c>
      <c r="C771" s="44" t="s">
        <v>115</v>
      </c>
      <c r="D771" s="12">
        <v>758.16</v>
      </c>
      <c r="E771" s="12"/>
      <c r="F771" s="12"/>
    </row>
    <row r="772" spans="1:6" outlineLevel="1">
      <c r="A772" s="6"/>
      <c r="B772" s="5"/>
      <c r="C772" s="44"/>
      <c r="E772" s="12"/>
      <c r="F772" s="12"/>
    </row>
    <row r="773" spans="1:6" ht="56.25" outlineLevel="1">
      <c r="A773" s="6" t="s">
        <v>596</v>
      </c>
      <c r="B773" s="43" t="s">
        <v>110</v>
      </c>
      <c r="C773" s="44" t="s">
        <v>115</v>
      </c>
      <c r="D773" s="12">
        <v>334.2</v>
      </c>
      <c r="E773" s="12"/>
      <c r="F773" s="12"/>
    </row>
    <row r="774" spans="1:6" outlineLevel="1">
      <c r="A774" s="6"/>
      <c r="B774" s="43"/>
      <c r="C774" s="44"/>
      <c r="D774" s="12"/>
      <c r="E774" s="12"/>
      <c r="F774" s="12"/>
    </row>
    <row r="775" spans="1:6" ht="67.5" outlineLevel="1">
      <c r="A775" s="6" t="s">
        <v>597</v>
      </c>
      <c r="B775" s="43" t="s">
        <v>116</v>
      </c>
      <c r="C775" s="44" t="s">
        <v>35</v>
      </c>
      <c r="D775" s="12">
        <v>9.7200000000000006</v>
      </c>
      <c r="E775" s="12"/>
      <c r="F775" s="12"/>
    </row>
    <row r="776" spans="1:6" outlineLevel="1"/>
    <row r="777" spans="1:6">
      <c r="A777" s="80" t="s">
        <v>437</v>
      </c>
      <c r="B777" s="16" t="s">
        <v>227</v>
      </c>
      <c r="C777" s="17" t="s">
        <v>16</v>
      </c>
      <c r="D777" s="18"/>
      <c r="E777" s="18"/>
      <c r="F777" s="18"/>
    </row>
    <row r="778" spans="1:6" outlineLevel="1">
      <c r="A778" s="6"/>
      <c r="B778" s="5"/>
      <c r="C778" s="44"/>
      <c r="D778" s="12"/>
      <c r="E778" s="12"/>
      <c r="F778" s="12"/>
    </row>
    <row r="779" spans="1:6" ht="101.25" outlineLevel="1">
      <c r="A779" s="6" t="s">
        <v>598</v>
      </c>
      <c r="B779" s="43" t="s">
        <v>209</v>
      </c>
      <c r="C779" s="44" t="s">
        <v>35</v>
      </c>
      <c r="D779" s="12">
        <v>368.16</v>
      </c>
      <c r="E779" s="12"/>
      <c r="F779" s="12"/>
    </row>
    <row r="780" spans="1:6" outlineLevel="1">
      <c r="A780" s="6"/>
      <c r="B780" s="5"/>
      <c r="C780" s="44"/>
      <c r="D780" s="12"/>
      <c r="E780" s="12"/>
      <c r="F780" s="12"/>
    </row>
    <row r="781" spans="1:6" ht="67.5" outlineLevel="1">
      <c r="A781" s="6" t="s">
        <v>599</v>
      </c>
      <c r="B781" s="43" t="s">
        <v>195</v>
      </c>
      <c r="C781" s="44" t="s">
        <v>35</v>
      </c>
      <c r="D781" s="12">
        <v>250.35</v>
      </c>
      <c r="E781" s="12"/>
      <c r="F781" s="12"/>
    </row>
    <row r="782" spans="1:6" outlineLevel="1">
      <c r="A782" s="6"/>
      <c r="B782" s="5"/>
      <c r="C782" s="44"/>
      <c r="D782" s="12"/>
      <c r="E782" s="12"/>
      <c r="F782" s="12"/>
    </row>
    <row r="783" spans="1:6" ht="45" outlineLevel="1">
      <c r="A783" s="6" t="s">
        <v>600</v>
      </c>
      <c r="B783" s="43" t="s">
        <v>206</v>
      </c>
      <c r="C783" s="44" t="s">
        <v>26</v>
      </c>
      <c r="D783" s="12">
        <v>368.16</v>
      </c>
      <c r="E783" s="12"/>
      <c r="F783" s="12"/>
    </row>
    <row r="784" spans="1:6" outlineLevel="1">
      <c r="A784" s="6"/>
      <c r="B784" s="5"/>
      <c r="C784" s="44"/>
      <c r="D784" s="12"/>
      <c r="E784" s="12"/>
      <c r="F784" s="12"/>
    </row>
    <row r="785" spans="1:6" ht="45" outlineLevel="1">
      <c r="A785" s="6" t="s">
        <v>601</v>
      </c>
      <c r="B785" s="43" t="s">
        <v>207</v>
      </c>
      <c r="C785" s="44" t="s">
        <v>26</v>
      </c>
      <c r="D785" s="12">
        <v>368.16</v>
      </c>
      <c r="E785" s="12"/>
      <c r="F785" s="12"/>
    </row>
    <row r="786" spans="1:6" outlineLevel="1">
      <c r="A786" s="6"/>
      <c r="B786" s="5"/>
      <c r="C786" s="44"/>
      <c r="D786" s="12"/>
      <c r="E786" s="12"/>
      <c r="F786" s="12"/>
    </row>
    <row r="787" spans="1:6" ht="67.5" outlineLevel="1">
      <c r="A787" s="6" t="s">
        <v>602</v>
      </c>
      <c r="B787" s="43" t="s">
        <v>208</v>
      </c>
      <c r="C787" s="44" t="s">
        <v>35</v>
      </c>
      <c r="D787" s="12">
        <v>44.18</v>
      </c>
      <c r="E787" s="12"/>
      <c r="F787" s="12"/>
    </row>
    <row r="788" spans="1:6" outlineLevel="1">
      <c r="A788" s="6"/>
      <c r="B788" s="5"/>
      <c r="C788" s="44"/>
      <c r="D788" s="12"/>
      <c r="E788" s="12"/>
      <c r="F788" s="12"/>
    </row>
    <row r="789" spans="1:6" ht="56.25" outlineLevel="1">
      <c r="A789" s="6" t="s">
        <v>603</v>
      </c>
      <c r="B789" s="43" t="s">
        <v>210</v>
      </c>
      <c r="C789" s="44" t="s">
        <v>26</v>
      </c>
      <c r="D789" s="12">
        <v>334.53</v>
      </c>
      <c r="E789" s="12"/>
      <c r="F789" s="12"/>
    </row>
    <row r="790" spans="1:6" outlineLevel="1">
      <c r="A790" s="6"/>
      <c r="B790" s="5"/>
      <c r="C790" s="44"/>
      <c r="D790" s="12"/>
      <c r="E790" s="12"/>
      <c r="F790" s="12"/>
    </row>
    <row r="791" spans="1:6" ht="45" outlineLevel="1">
      <c r="A791" s="6" t="s">
        <v>604</v>
      </c>
      <c r="B791" s="43" t="s">
        <v>228</v>
      </c>
      <c r="C791" s="44" t="s">
        <v>26</v>
      </c>
      <c r="D791" s="12">
        <v>33.630000000000003</v>
      </c>
      <c r="E791" s="12"/>
      <c r="F791" s="12"/>
    </row>
    <row r="792" spans="1:6" outlineLevel="1">
      <c r="A792" s="6"/>
      <c r="B792" s="5"/>
      <c r="C792" s="44"/>
      <c r="D792" s="12"/>
      <c r="E792" s="12"/>
      <c r="F792" s="12"/>
    </row>
    <row r="793" spans="1:6" ht="45" outlineLevel="1">
      <c r="A793" s="6" t="s">
        <v>605</v>
      </c>
      <c r="B793" s="43" t="s">
        <v>211</v>
      </c>
      <c r="C793" s="44" t="s">
        <v>31</v>
      </c>
      <c r="D793" s="12">
        <v>19</v>
      </c>
      <c r="E793" s="12"/>
      <c r="F793" s="12"/>
    </row>
    <row r="794" spans="1:6" outlineLevel="1">
      <c r="A794" s="6"/>
      <c r="B794" s="5"/>
      <c r="C794" s="44"/>
      <c r="D794" s="12"/>
      <c r="E794" s="12"/>
      <c r="F794" s="12"/>
    </row>
    <row r="795" spans="1:6" ht="67.5" outlineLevel="1">
      <c r="A795" s="6" t="s">
        <v>606</v>
      </c>
      <c r="B795" s="43" t="s">
        <v>212</v>
      </c>
      <c r="C795" s="44" t="s">
        <v>31</v>
      </c>
      <c r="D795" s="12">
        <v>58.4</v>
      </c>
      <c r="E795" s="12"/>
      <c r="F795" s="12"/>
    </row>
    <row r="796" spans="1:6" outlineLevel="1">
      <c r="D796" s="12"/>
      <c r="E796" s="12"/>
      <c r="F796" s="12"/>
    </row>
    <row r="797" spans="1:6">
      <c r="A797" s="80" t="s">
        <v>438</v>
      </c>
      <c r="B797" s="16" t="s">
        <v>213</v>
      </c>
      <c r="C797" s="17" t="s">
        <v>16</v>
      </c>
      <c r="D797" s="18"/>
      <c r="E797" s="18"/>
      <c r="F797" s="18"/>
    </row>
    <row r="798" spans="1:6" outlineLevel="1">
      <c r="A798" s="6"/>
      <c r="B798" s="5"/>
      <c r="C798" s="44"/>
      <c r="D798" s="12"/>
      <c r="E798" s="12"/>
      <c r="F798" s="12"/>
    </row>
    <row r="799" spans="1:6" ht="45" outlineLevel="1">
      <c r="A799" s="6" t="s">
        <v>607</v>
      </c>
      <c r="B799" s="43" t="s">
        <v>214</v>
      </c>
      <c r="C799" s="44" t="s">
        <v>26</v>
      </c>
      <c r="D799" s="38">
        <v>428.62</v>
      </c>
      <c r="E799" s="12"/>
      <c r="F799" s="12"/>
    </row>
    <row r="800" spans="1:6" outlineLevel="1">
      <c r="A800" s="6"/>
      <c r="B800" s="5"/>
      <c r="C800" s="44"/>
      <c r="E800" s="12"/>
      <c r="F800" s="12"/>
    </row>
    <row r="801" spans="1:6" ht="56.25" outlineLevel="1">
      <c r="A801" s="6" t="s">
        <v>608</v>
      </c>
      <c r="B801" s="43" t="s">
        <v>112</v>
      </c>
      <c r="C801" s="44" t="s">
        <v>115</v>
      </c>
      <c r="D801" s="38">
        <v>3249.79</v>
      </c>
    </row>
    <row r="802" spans="1:6" outlineLevel="1">
      <c r="A802" s="6"/>
    </row>
    <row r="803" spans="1:6" ht="56.25" outlineLevel="1">
      <c r="A803" s="6" t="s">
        <v>609</v>
      </c>
      <c r="B803" s="43" t="s">
        <v>111</v>
      </c>
      <c r="C803" s="44" t="s">
        <v>115</v>
      </c>
      <c r="D803" s="38">
        <v>2279.25</v>
      </c>
    </row>
    <row r="804" spans="1:6" outlineLevel="1">
      <c r="A804" s="6"/>
      <c r="B804" s="5"/>
      <c r="C804" s="44"/>
    </row>
    <row r="805" spans="1:6" ht="56.25" outlineLevel="1">
      <c r="A805" s="6" t="s">
        <v>610</v>
      </c>
      <c r="B805" s="43" t="s">
        <v>110</v>
      </c>
      <c r="C805" s="44" t="s">
        <v>115</v>
      </c>
      <c r="D805" s="38">
        <v>947.35</v>
      </c>
      <c r="E805" s="12"/>
      <c r="F805" s="12"/>
    </row>
    <row r="806" spans="1:6" outlineLevel="1">
      <c r="A806" s="6"/>
    </row>
    <row r="807" spans="1:6" ht="56.25" outlineLevel="1">
      <c r="A807" s="6" t="s">
        <v>611</v>
      </c>
      <c r="B807" s="43" t="s">
        <v>215</v>
      </c>
      <c r="C807" s="44" t="s">
        <v>115</v>
      </c>
      <c r="D807" s="38">
        <v>292.64</v>
      </c>
      <c r="E807" s="12"/>
      <c r="F807" s="12"/>
    </row>
    <row r="808" spans="1:6" outlineLevel="1">
      <c r="A808" s="6"/>
      <c r="E808" s="12"/>
      <c r="F808" s="12"/>
    </row>
    <row r="809" spans="1:6" ht="45" outlineLevel="1">
      <c r="A809" s="6" t="s">
        <v>612</v>
      </c>
      <c r="B809" s="43" t="s">
        <v>216</v>
      </c>
      <c r="C809" s="44" t="s">
        <v>97</v>
      </c>
      <c r="D809" s="38">
        <v>644</v>
      </c>
    </row>
    <row r="810" spans="1:6" outlineLevel="1">
      <c r="A810" s="6"/>
    </row>
    <row r="811" spans="1:6" ht="67.5" outlineLevel="1">
      <c r="A811" s="6" t="s">
        <v>613</v>
      </c>
      <c r="B811" s="43" t="s">
        <v>116</v>
      </c>
      <c r="C811" s="44" t="s">
        <v>35</v>
      </c>
      <c r="D811" s="38">
        <v>56.74</v>
      </c>
    </row>
    <row r="812" spans="1:6" outlineLevel="1"/>
    <row r="813" spans="1:6" ht="15.75">
      <c r="A813" s="79" t="s">
        <v>431</v>
      </c>
      <c r="B813" s="13" t="s">
        <v>44</v>
      </c>
      <c r="C813" s="14" t="s">
        <v>16</v>
      </c>
      <c r="D813" s="15"/>
      <c r="E813" s="15"/>
      <c r="F813" s="15"/>
    </row>
    <row r="814" spans="1:6">
      <c r="A814" s="80" t="s">
        <v>439</v>
      </c>
      <c r="B814" s="16" t="s">
        <v>46</v>
      </c>
      <c r="C814" s="17" t="s">
        <v>16</v>
      </c>
      <c r="D814" s="18"/>
      <c r="E814" s="18"/>
      <c r="F814" s="18"/>
    </row>
    <row r="815" spans="1:6" outlineLevel="1">
      <c r="A815" s="6"/>
      <c r="B815" s="5"/>
      <c r="C815" s="44"/>
      <c r="D815" s="12"/>
      <c r="E815" s="12"/>
      <c r="F815" s="12"/>
    </row>
    <row r="816" spans="1:6" ht="67.5" outlineLevel="1">
      <c r="A816" s="6" t="s">
        <v>614</v>
      </c>
      <c r="B816" s="43" t="s">
        <v>50</v>
      </c>
      <c r="C816" s="44" t="s">
        <v>26</v>
      </c>
      <c r="D816" s="12">
        <f>0.9*55.388</f>
        <v>49.849199999999996</v>
      </c>
      <c r="E816" s="12"/>
      <c r="F816" s="12"/>
    </row>
    <row r="817" spans="1:6" outlineLevel="1">
      <c r="A817" s="6"/>
      <c r="B817" s="5"/>
      <c r="C817" s="44"/>
      <c r="D817" s="12"/>
      <c r="E817" s="12"/>
      <c r="F817" s="12"/>
    </row>
    <row r="818" spans="1:6">
      <c r="A818" s="80" t="s">
        <v>440</v>
      </c>
      <c r="B818" s="16" t="s">
        <v>52</v>
      </c>
      <c r="C818" s="17" t="s">
        <v>16</v>
      </c>
      <c r="D818" s="18"/>
      <c r="E818" s="18"/>
      <c r="F818" s="18"/>
    </row>
    <row r="819" spans="1:6" outlineLevel="1">
      <c r="A819" s="6"/>
      <c r="B819" s="5"/>
      <c r="C819" s="44"/>
      <c r="D819" s="12"/>
      <c r="E819" s="12"/>
      <c r="F819" s="12"/>
    </row>
    <row r="820" spans="1:6" ht="56.25" outlineLevel="1">
      <c r="A820" s="6" t="s">
        <v>615</v>
      </c>
      <c r="B820" s="43" t="s">
        <v>54</v>
      </c>
      <c r="C820" s="44" t="s">
        <v>26</v>
      </c>
      <c r="D820" s="12">
        <f>55.88+424.55</f>
        <v>480.43</v>
      </c>
      <c r="E820" s="12"/>
      <c r="F820" s="12"/>
    </row>
    <row r="821" spans="1:6" outlineLevel="1">
      <c r="A821" s="6"/>
      <c r="B821" s="5"/>
      <c r="C821" s="44"/>
      <c r="D821" s="12"/>
      <c r="E821" s="12"/>
      <c r="F821" s="12"/>
    </row>
    <row r="822" spans="1:6" ht="67.5" outlineLevel="1">
      <c r="A822" s="6" t="s">
        <v>616</v>
      </c>
      <c r="B822" s="43" t="s">
        <v>50</v>
      </c>
      <c r="C822" s="44" t="s">
        <v>26</v>
      </c>
      <c r="D822" s="12">
        <f>D820*0.2</f>
        <v>96.086000000000013</v>
      </c>
      <c r="E822" s="12"/>
      <c r="F822" s="12"/>
    </row>
    <row r="823" spans="1:6" outlineLevel="1">
      <c r="A823" s="6"/>
      <c r="B823" s="5"/>
      <c r="C823" s="44"/>
      <c r="D823" s="12"/>
      <c r="E823" s="12"/>
      <c r="F823" s="12"/>
    </row>
    <row r="824" spans="1:6" ht="67.5" outlineLevel="1">
      <c r="A824" s="6" t="s">
        <v>617</v>
      </c>
      <c r="B824" s="43" t="s">
        <v>217</v>
      </c>
      <c r="C824" s="44" t="s">
        <v>35</v>
      </c>
      <c r="D824" s="12">
        <f>(0.15*0.2*139.7)+(0.15*0.15*145.8)+(0.15*0.2*139.7)+(0.15*0.4*4.8)</f>
        <v>11.9505</v>
      </c>
      <c r="E824" s="12"/>
      <c r="F824" s="12"/>
    </row>
    <row r="825" spans="1:6" outlineLevel="1">
      <c r="A825" s="6"/>
      <c r="B825" s="5"/>
      <c r="C825" s="44"/>
      <c r="D825" s="12"/>
      <c r="E825" s="12"/>
      <c r="F825" s="12"/>
    </row>
    <row r="826" spans="1:6" ht="56.25" outlineLevel="1">
      <c r="A826" s="6" t="s">
        <v>618</v>
      </c>
      <c r="B826" s="43" t="s">
        <v>114</v>
      </c>
      <c r="C826" s="44" t="s">
        <v>115</v>
      </c>
      <c r="D826" s="12">
        <v>403.71</v>
      </c>
      <c r="E826" s="12"/>
      <c r="F826" s="12"/>
    </row>
    <row r="827" spans="1:6" outlineLevel="1">
      <c r="A827" s="6"/>
      <c r="B827" s="43"/>
      <c r="C827" s="44"/>
      <c r="D827" s="12"/>
      <c r="E827" s="12"/>
      <c r="F827" s="12"/>
    </row>
    <row r="828" spans="1:6" ht="56.25" outlineLevel="1">
      <c r="A828" s="6" t="s">
        <v>619</v>
      </c>
      <c r="B828" s="43" t="s">
        <v>110</v>
      </c>
      <c r="C828" s="44" t="s">
        <v>115</v>
      </c>
      <c r="D828" s="12">
        <v>952.44799999999998</v>
      </c>
      <c r="E828" s="12"/>
      <c r="F828" s="12"/>
    </row>
    <row r="829" spans="1:6" outlineLevel="1">
      <c r="A829" s="6"/>
      <c r="B829" s="43"/>
      <c r="C829" s="44"/>
      <c r="D829" s="12"/>
      <c r="E829" s="12"/>
      <c r="F829" s="12"/>
    </row>
    <row r="830" spans="1:6" ht="33.75" outlineLevel="1">
      <c r="A830" s="6" t="s">
        <v>620</v>
      </c>
      <c r="B830" s="43" t="s">
        <v>120</v>
      </c>
      <c r="C830" s="44" t="s">
        <v>31</v>
      </c>
      <c r="D830" s="12">
        <v>283.06</v>
      </c>
      <c r="E830" s="12"/>
      <c r="F830" s="12"/>
    </row>
    <row r="831" spans="1:6" outlineLevel="1">
      <c r="A831" s="6"/>
      <c r="B831" s="5"/>
      <c r="C831" s="44"/>
      <c r="D831" s="12"/>
      <c r="E831" s="12"/>
      <c r="F831" s="12"/>
    </row>
    <row r="832" spans="1:6">
      <c r="A832" s="80" t="s">
        <v>441</v>
      </c>
      <c r="B832" s="16" t="s">
        <v>57</v>
      </c>
      <c r="C832" s="17" t="s">
        <v>16</v>
      </c>
      <c r="D832" s="18"/>
      <c r="E832" s="18"/>
      <c r="F832" s="18"/>
    </row>
    <row r="833" spans="1:7" outlineLevel="1">
      <c r="A833" s="6"/>
      <c r="B833" s="5"/>
      <c r="C833" s="44"/>
      <c r="D833" s="12"/>
      <c r="E833" s="12"/>
      <c r="F833" s="12"/>
    </row>
    <row r="834" spans="1:7" ht="67.5" outlineLevel="1">
      <c r="A834" s="6" t="s">
        <v>621</v>
      </c>
      <c r="B834" s="43" t="s">
        <v>58</v>
      </c>
      <c r="C834" s="44" t="s">
        <v>26</v>
      </c>
      <c r="D834" s="12">
        <v>409.66</v>
      </c>
      <c r="E834" s="12"/>
      <c r="F834" s="12"/>
    </row>
    <row r="835" spans="1:7" outlineLevel="1">
      <c r="A835" s="6"/>
      <c r="B835" s="5"/>
      <c r="C835" s="44"/>
      <c r="D835" s="12"/>
      <c r="E835" s="12"/>
      <c r="F835" s="12"/>
    </row>
    <row r="836" spans="1:7">
      <c r="A836" s="80" t="s">
        <v>442</v>
      </c>
      <c r="B836" s="16" t="s">
        <v>60</v>
      </c>
      <c r="C836" s="17" t="s">
        <v>16</v>
      </c>
      <c r="D836" s="18"/>
      <c r="E836" s="18"/>
      <c r="F836" s="18"/>
    </row>
    <row r="837" spans="1:7" outlineLevel="1">
      <c r="A837" s="6"/>
      <c r="B837" s="5"/>
      <c r="C837" s="44"/>
      <c r="D837" s="12"/>
      <c r="E837" s="12"/>
      <c r="F837" s="12"/>
    </row>
    <row r="838" spans="1:7" ht="45" outlineLevel="1">
      <c r="A838" s="6" t="s">
        <v>622</v>
      </c>
      <c r="B838" s="43" t="s">
        <v>61</v>
      </c>
      <c r="C838" s="44" t="s">
        <v>26</v>
      </c>
      <c r="D838" s="12">
        <f>0.9*55.388</f>
        <v>49.849199999999996</v>
      </c>
      <c r="E838" s="12"/>
      <c r="F838" s="12"/>
    </row>
    <row r="839" spans="1:7" outlineLevel="1">
      <c r="A839" s="6"/>
      <c r="B839" s="5"/>
      <c r="C839" s="44"/>
      <c r="D839" s="12"/>
      <c r="E839" s="12"/>
      <c r="F839" s="12"/>
    </row>
    <row r="840" spans="1:7" ht="67.5" outlineLevel="1">
      <c r="A840" s="6" t="s">
        <v>623</v>
      </c>
      <c r="B840" s="43" t="s">
        <v>217</v>
      </c>
      <c r="C840" s="44" t="s">
        <v>35</v>
      </c>
      <c r="D840" s="12">
        <f>(0.15*0.15)*(216.54)</f>
        <v>4.8721499999999995</v>
      </c>
      <c r="E840" s="12"/>
      <c r="F840" s="12"/>
    </row>
    <row r="841" spans="1:7" outlineLevel="1">
      <c r="A841" s="6"/>
      <c r="B841" s="5"/>
      <c r="C841" s="44"/>
      <c r="D841" s="12"/>
      <c r="E841" s="12"/>
      <c r="F841" s="12"/>
    </row>
    <row r="842" spans="1:7" ht="56.25" outlineLevel="1">
      <c r="A842" s="6" t="s">
        <v>624</v>
      </c>
      <c r="B842" s="43" t="s">
        <v>111</v>
      </c>
      <c r="C842" s="44" t="s">
        <v>115</v>
      </c>
      <c r="D842" s="12">
        <f>216.54*0.994</f>
        <v>215.24075999999999</v>
      </c>
      <c r="E842" s="12"/>
      <c r="F842" s="12"/>
    </row>
    <row r="843" spans="1:7" outlineLevel="1">
      <c r="A843" s="6"/>
      <c r="B843" s="5"/>
      <c r="C843" s="44"/>
      <c r="D843" s="12"/>
      <c r="E843" s="12"/>
      <c r="F843" s="12"/>
    </row>
    <row r="844" spans="1:7" ht="56.25" outlineLevel="1">
      <c r="A844" s="6" t="s">
        <v>625</v>
      </c>
      <c r="B844" s="43" t="s">
        <v>87</v>
      </c>
      <c r="C844" s="44" t="s">
        <v>26</v>
      </c>
      <c r="D844" s="12">
        <v>325.45</v>
      </c>
      <c r="E844" s="12"/>
      <c r="F844" s="12"/>
      <c r="G844" t="s">
        <v>229</v>
      </c>
    </row>
    <row r="845" spans="1:7" outlineLevel="1">
      <c r="A845" s="6"/>
      <c r="B845" s="5"/>
      <c r="C845" s="44"/>
      <c r="D845" s="12"/>
      <c r="E845" s="12"/>
      <c r="F845" s="12"/>
    </row>
    <row r="846" spans="1:7" ht="67.5" outlineLevel="1">
      <c r="A846" s="6" t="s">
        <v>626</v>
      </c>
      <c r="B846" s="43" t="s">
        <v>220</v>
      </c>
      <c r="C846" s="44" t="s">
        <v>35</v>
      </c>
      <c r="D846" s="12">
        <f>(0.1*0.1)*(79.6)</f>
        <v>0.79600000000000015</v>
      </c>
      <c r="E846" s="12"/>
      <c r="F846" s="12"/>
    </row>
    <row r="847" spans="1:7" outlineLevel="1">
      <c r="A847" s="6"/>
      <c r="B847" s="5"/>
      <c r="C847" s="44"/>
      <c r="D847" s="12"/>
      <c r="E847" s="12"/>
      <c r="F847" s="12"/>
    </row>
    <row r="848" spans="1:7" ht="67.5" outlineLevel="1">
      <c r="A848" s="6" t="s">
        <v>627</v>
      </c>
      <c r="B848" s="43" t="s">
        <v>226</v>
      </c>
      <c r="C848" s="44" t="s">
        <v>26</v>
      </c>
      <c r="D848" s="12">
        <v>409.66</v>
      </c>
      <c r="E848" s="12"/>
      <c r="F848" s="12"/>
    </row>
    <row r="849" spans="1:6" outlineLevel="1">
      <c r="A849" s="6"/>
      <c r="B849" s="5"/>
      <c r="C849" s="44"/>
      <c r="D849" s="12"/>
      <c r="E849" s="12"/>
      <c r="F849" s="12"/>
    </row>
    <row r="850" spans="1:6" ht="67.5" outlineLevel="1">
      <c r="A850" s="6" t="s">
        <v>628</v>
      </c>
      <c r="B850" s="43" t="s">
        <v>50</v>
      </c>
      <c r="C850" s="44" t="s">
        <v>26</v>
      </c>
      <c r="D850" s="12">
        <f>D838*2</f>
        <v>99.698399999999992</v>
      </c>
      <c r="E850" s="12"/>
      <c r="F850" s="12"/>
    </row>
    <row r="851" spans="1:6" outlineLevel="1">
      <c r="A851" s="6"/>
      <c r="B851" s="43"/>
      <c r="C851" s="44"/>
      <c r="D851" s="12"/>
      <c r="E851" s="12"/>
      <c r="F851" s="12"/>
    </row>
    <row r="852" spans="1:6">
      <c r="A852" s="80" t="s">
        <v>443</v>
      </c>
      <c r="B852" s="16" t="s">
        <v>101</v>
      </c>
      <c r="C852" s="17" t="s">
        <v>16</v>
      </c>
      <c r="D852" s="18"/>
      <c r="E852" s="18"/>
      <c r="F852" s="18"/>
    </row>
    <row r="853" spans="1:6" outlineLevel="1">
      <c r="A853" s="6"/>
      <c r="B853" s="43"/>
      <c r="C853" s="44"/>
      <c r="D853" s="12"/>
      <c r="E853" s="12"/>
      <c r="F853" s="12"/>
    </row>
    <row r="854" spans="1:6" ht="56.25" outlineLevel="1">
      <c r="A854" s="6" t="s">
        <v>629</v>
      </c>
      <c r="B854" s="43" t="s">
        <v>34</v>
      </c>
      <c r="C854" s="44" t="s">
        <v>35</v>
      </c>
      <c r="D854" s="12">
        <v>14</v>
      </c>
      <c r="E854" s="12"/>
      <c r="F854" s="12"/>
    </row>
    <row r="855" spans="1:6" outlineLevel="1">
      <c r="A855" s="6"/>
      <c r="B855" s="43"/>
      <c r="C855" s="44"/>
      <c r="D855" s="12"/>
      <c r="E855" s="12"/>
      <c r="F855" s="12"/>
    </row>
    <row r="856" spans="1:6" ht="56.25" outlineLevel="1">
      <c r="A856" s="6" t="s">
        <v>630</v>
      </c>
      <c r="B856" s="43" t="s">
        <v>36</v>
      </c>
      <c r="C856" s="44" t="s">
        <v>37</v>
      </c>
      <c r="D856" s="12">
        <v>14</v>
      </c>
      <c r="E856" s="12"/>
      <c r="F856" s="12"/>
    </row>
    <row r="857" spans="1:6" outlineLevel="1">
      <c r="A857" s="6"/>
      <c r="B857" s="5"/>
      <c r="C857" s="44"/>
      <c r="D857" s="12"/>
      <c r="E857" s="12"/>
      <c r="F857" s="12"/>
    </row>
    <row r="858" spans="1:6" ht="15.75">
      <c r="A858" s="77" t="s">
        <v>426</v>
      </c>
      <c r="B858" s="50" t="s">
        <v>230</v>
      </c>
      <c r="C858" s="51" t="s">
        <v>16</v>
      </c>
      <c r="D858" s="52"/>
      <c r="E858" s="52"/>
      <c r="F858" s="52"/>
    </row>
    <row r="859" spans="1:6" ht="15.75">
      <c r="A859" s="78">
        <v>4.01</v>
      </c>
      <c r="B859" s="56" t="s">
        <v>231</v>
      </c>
      <c r="C859" s="57" t="s">
        <v>16</v>
      </c>
      <c r="D859" s="58"/>
      <c r="E859" s="58"/>
      <c r="F859" s="58"/>
    </row>
    <row r="860" spans="1:6" ht="15.75">
      <c r="A860" s="79" t="s">
        <v>444</v>
      </c>
      <c r="B860" s="13" t="s">
        <v>21</v>
      </c>
      <c r="C860" s="14" t="s">
        <v>16</v>
      </c>
      <c r="D860" s="15"/>
      <c r="E860" s="15"/>
      <c r="F860" s="15"/>
    </row>
    <row r="861" spans="1:6">
      <c r="A861" s="80" t="s">
        <v>445</v>
      </c>
      <c r="B861" s="16" t="s">
        <v>23</v>
      </c>
      <c r="C861" s="17" t="s">
        <v>16</v>
      </c>
      <c r="D861" s="18"/>
      <c r="E861" s="18"/>
      <c r="F861" s="18"/>
    </row>
    <row r="862" spans="1:6" outlineLevel="1">
      <c r="A862" s="6"/>
      <c r="B862" s="5"/>
      <c r="C862" s="44"/>
      <c r="D862" s="12"/>
      <c r="E862" s="12"/>
      <c r="F862" s="12"/>
    </row>
    <row r="863" spans="1:6" ht="56.25" outlineLevel="1">
      <c r="A863" s="6" t="s">
        <v>631</v>
      </c>
      <c r="B863" s="43" t="s">
        <v>25</v>
      </c>
      <c r="C863" s="44" t="s">
        <v>26</v>
      </c>
      <c r="D863" s="12">
        <v>33.22</v>
      </c>
      <c r="E863" s="12"/>
      <c r="F863" s="12"/>
    </row>
    <row r="864" spans="1:6" outlineLevel="1">
      <c r="A864" s="6"/>
      <c r="B864" s="43"/>
      <c r="C864" s="44"/>
      <c r="D864" s="12"/>
      <c r="E864" s="12"/>
      <c r="F864" s="12"/>
    </row>
    <row r="865" spans="1:6" ht="67.5" outlineLevel="1">
      <c r="A865" s="6" t="s">
        <v>632</v>
      </c>
      <c r="B865" s="43" t="s">
        <v>28</v>
      </c>
      <c r="C865" s="44" t="s">
        <v>26</v>
      </c>
      <c r="D865" s="12">
        <v>33.22</v>
      </c>
      <c r="E865" s="12"/>
      <c r="F865" s="12"/>
    </row>
    <row r="866" spans="1:6" outlineLevel="1">
      <c r="A866" s="6"/>
      <c r="B866" s="43"/>
      <c r="C866" s="44"/>
      <c r="D866" s="12"/>
      <c r="E866" s="12"/>
      <c r="F866" s="12"/>
    </row>
    <row r="867" spans="1:6" ht="15.75">
      <c r="A867" s="79" t="s">
        <v>446</v>
      </c>
      <c r="B867" s="13" t="s">
        <v>33</v>
      </c>
      <c r="C867" s="14" t="s">
        <v>16</v>
      </c>
      <c r="D867" s="15"/>
      <c r="E867" s="15"/>
      <c r="F867" s="15"/>
    </row>
    <row r="868" spans="1:6" outlineLevel="1">
      <c r="A868" s="81"/>
      <c r="B868" s="19"/>
      <c r="C868" s="20"/>
      <c r="D868" s="21"/>
      <c r="E868" s="21"/>
      <c r="F868" s="21"/>
    </row>
    <row r="869" spans="1:6" ht="56.25" outlineLevel="1">
      <c r="A869" s="6" t="s">
        <v>633</v>
      </c>
      <c r="B869" s="43" t="s">
        <v>34</v>
      </c>
      <c r="C869" s="44" t="s">
        <v>35</v>
      </c>
      <c r="D869" s="12">
        <v>6.64</v>
      </c>
      <c r="E869" s="12"/>
      <c r="F869" s="12"/>
    </row>
    <row r="870" spans="1:6" outlineLevel="1">
      <c r="A870" s="81"/>
      <c r="B870" s="43"/>
      <c r="C870" s="44"/>
      <c r="D870" s="12"/>
      <c r="E870" s="12"/>
      <c r="F870" s="12"/>
    </row>
    <row r="871" spans="1:6" ht="56.25" outlineLevel="1">
      <c r="A871" s="6" t="s">
        <v>634</v>
      </c>
      <c r="B871" s="43" t="s">
        <v>36</v>
      </c>
      <c r="C871" s="44" t="s">
        <v>37</v>
      </c>
      <c r="D871" s="12">
        <v>6.64</v>
      </c>
      <c r="E871" s="12"/>
      <c r="F871" s="12"/>
    </row>
    <row r="872" spans="1:6" outlineLevel="1">
      <c r="A872" s="6"/>
      <c r="B872" s="43"/>
      <c r="C872" s="44"/>
      <c r="D872" s="12"/>
      <c r="E872" s="12"/>
      <c r="F872" s="12"/>
    </row>
    <row r="873" spans="1:6" ht="15.75">
      <c r="A873" s="79" t="s">
        <v>447</v>
      </c>
      <c r="B873" s="13" t="s">
        <v>39</v>
      </c>
      <c r="C873" s="14" t="s">
        <v>16</v>
      </c>
      <c r="D873" s="15"/>
      <c r="E873" s="15"/>
      <c r="F873" s="15"/>
    </row>
    <row r="874" spans="1:6">
      <c r="A874" s="80" t="s">
        <v>448</v>
      </c>
      <c r="B874" s="16" t="s">
        <v>232</v>
      </c>
      <c r="C874" s="17" t="s">
        <v>16</v>
      </c>
      <c r="D874" s="18"/>
      <c r="E874" s="18"/>
      <c r="F874" s="18"/>
    </row>
    <row r="875" spans="1:6" outlineLevel="1">
      <c r="A875" s="6"/>
      <c r="B875" s="5"/>
      <c r="C875" s="44"/>
      <c r="D875" s="12"/>
      <c r="E875" s="12"/>
      <c r="F875" s="12"/>
    </row>
    <row r="876" spans="1:6" ht="45" outlineLevel="1">
      <c r="A876" s="6" t="s">
        <v>635</v>
      </c>
      <c r="B876" s="43" t="s">
        <v>233</v>
      </c>
      <c r="C876" s="44" t="s">
        <v>26</v>
      </c>
      <c r="D876" s="12">
        <v>32.979999999999997</v>
      </c>
      <c r="E876" s="12"/>
      <c r="F876" s="12"/>
    </row>
    <row r="877" spans="1:6" outlineLevel="1">
      <c r="A877" s="6"/>
      <c r="B877" s="43" t="s">
        <v>189</v>
      </c>
      <c r="C877" s="44"/>
      <c r="D877" s="12"/>
      <c r="E877" s="12"/>
      <c r="F877" s="12"/>
    </row>
    <row r="878" spans="1:6" ht="45" outlineLevel="1">
      <c r="A878" s="6" t="s">
        <v>636</v>
      </c>
      <c r="B878" s="43" t="s">
        <v>225</v>
      </c>
      <c r="C878" s="44" t="s">
        <v>26</v>
      </c>
      <c r="D878" s="12">
        <v>32.979999999999997</v>
      </c>
      <c r="E878" s="12"/>
      <c r="F878" s="12"/>
    </row>
    <row r="879" spans="1:6" outlineLevel="1">
      <c r="A879" s="6"/>
      <c r="B879" s="43"/>
      <c r="C879" s="44"/>
      <c r="D879" s="12"/>
      <c r="E879" s="12"/>
      <c r="F879" s="12"/>
    </row>
    <row r="880" spans="1:6" ht="67.5" outlineLevel="1">
      <c r="A880" s="6" t="s">
        <v>637</v>
      </c>
      <c r="B880" s="43" t="s">
        <v>234</v>
      </c>
      <c r="C880" s="44" t="s">
        <v>35</v>
      </c>
      <c r="D880" s="12">
        <v>19.399999999999999</v>
      </c>
      <c r="E880" s="12"/>
      <c r="F880" s="12"/>
    </row>
    <row r="881" spans="1:6" outlineLevel="1">
      <c r="A881" s="6"/>
      <c r="B881" s="43"/>
      <c r="C881" s="44"/>
      <c r="D881" s="12"/>
      <c r="E881" s="12"/>
      <c r="F881" s="12"/>
    </row>
    <row r="882" spans="1:6" ht="56.25" outlineLevel="1">
      <c r="A882" s="6" t="s">
        <v>638</v>
      </c>
      <c r="B882" s="43" t="s">
        <v>235</v>
      </c>
      <c r="C882" s="44" t="s">
        <v>115</v>
      </c>
      <c r="D882" s="12">
        <v>241.53</v>
      </c>
      <c r="E882" s="12"/>
      <c r="F882" s="12"/>
    </row>
    <row r="883" spans="1:6" outlineLevel="1">
      <c r="A883" s="6"/>
      <c r="B883" s="43"/>
      <c r="C883" s="44"/>
      <c r="D883" s="12"/>
      <c r="E883" s="12"/>
      <c r="F883" s="12"/>
    </row>
    <row r="884" spans="1:6" ht="67.5" outlineLevel="1">
      <c r="A884" s="6" t="s">
        <v>639</v>
      </c>
      <c r="B884" s="43" t="s">
        <v>116</v>
      </c>
      <c r="C884" s="44" t="s">
        <v>35</v>
      </c>
      <c r="D884" s="12">
        <v>5.82</v>
      </c>
      <c r="E884" s="12"/>
      <c r="F884" s="12"/>
    </row>
    <row r="885" spans="1:6" outlineLevel="1">
      <c r="A885" s="6"/>
      <c r="B885" s="43"/>
      <c r="C885" s="44"/>
      <c r="D885" s="12"/>
      <c r="E885" s="12"/>
      <c r="F885" s="12"/>
    </row>
    <row r="886" spans="1:6" ht="67.5" outlineLevel="1">
      <c r="A886" s="6" t="s">
        <v>640</v>
      </c>
      <c r="B886" s="43" t="s">
        <v>195</v>
      </c>
      <c r="C886" s="44" t="s">
        <v>35</v>
      </c>
      <c r="D886" s="12">
        <v>16.489999999999998</v>
      </c>
      <c r="E886" s="12"/>
      <c r="F886" s="12"/>
    </row>
    <row r="887" spans="1:6" outlineLevel="1">
      <c r="A887" s="6"/>
      <c r="B887" s="43" t="s">
        <v>189</v>
      </c>
      <c r="C887" s="44"/>
      <c r="E887" s="12"/>
      <c r="F887" s="12"/>
    </row>
    <row r="888" spans="1:6" ht="56.25" outlineLevel="1">
      <c r="A888" s="6" t="s">
        <v>641</v>
      </c>
      <c r="B888" s="43" t="s">
        <v>34</v>
      </c>
      <c r="C888" s="44" t="s">
        <v>35</v>
      </c>
      <c r="D888" s="12">
        <v>34.049999999999997</v>
      </c>
      <c r="E888" s="12"/>
      <c r="F888" s="12"/>
    </row>
    <row r="889" spans="1:6" outlineLevel="1">
      <c r="A889" s="6"/>
      <c r="B889" s="43"/>
      <c r="C889" s="44"/>
      <c r="E889" s="12"/>
      <c r="F889" s="12"/>
    </row>
    <row r="890" spans="1:6" ht="56.25" outlineLevel="1">
      <c r="A890" s="6" t="s">
        <v>642</v>
      </c>
      <c r="B890" s="43" t="s">
        <v>36</v>
      </c>
      <c r="C890" s="44" t="s">
        <v>37</v>
      </c>
      <c r="D890" s="12">
        <v>34.049999999999997</v>
      </c>
      <c r="E890" s="12"/>
      <c r="F890" s="12"/>
    </row>
    <row r="891" spans="1:6" outlineLevel="1">
      <c r="A891" s="6"/>
      <c r="B891" s="5"/>
      <c r="C891" s="44"/>
      <c r="D891" s="12"/>
      <c r="E891" s="12"/>
      <c r="F891" s="12"/>
    </row>
    <row r="892" spans="1:6" ht="15.75">
      <c r="A892" s="79" t="s">
        <v>449</v>
      </c>
      <c r="B892" s="13" t="s">
        <v>42</v>
      </c>
      <c r="C892" s="14" t="s">
        <v>16</v>
      </c>
      <c r="D892" s="15"/>
      <c r="E892" s="15"/>
      <c r="F892" s="15"/>
    </row>
    <row r="893" spans="1:6">
      <c r="A893" s="80" t="s">
        <v>450</v>
      </c>
      <c r="B893" s="16" t="s">
        <v>236</v>
      </c>
      <c r="C893" s="17" t="s">
        <v>16</v>
      </c>
      <c r="D893" s="18"/>
      <c r="E893" s="18"/>
      <c r="F893" s="18"/>
    </row>
    <row r="894" spans="1:6" outlineLevel="1">
      <c r="A894" s="6"/>
      <c r="B894" s="5"/>
      <c r="C894" s="44"/>
      <c r="D894" s="12"/>
      <c r="E894" s="12"/>
      <c r="F894" s="12"/>
    </row>
    <row r="895" spans="1:6" ht="101.25" outlineLevel="1">
      <c r="A895" s="6" t="s">
        <v>643</v>
      </c>
      <c r="B895" s="43" t="s">
        <v>209</v>
      </c>
      <c r="C895" s="44" t="s">
        <v>35</v>
      </c>
      <c r="D895" s="12">
        <v>21.09</v>
      </c>
      <c r="E895" s="12"/>
      <c r="F895" s="12"/>
    </row>
    <row r="896" spans="1:6" outlineLevel="1">
      <c r="A896" s="6"/>
      <c r="B896" s="5"/>
      <c r="C896" s="44"/>
      <c r="D896" s="12"/>
      <c r="E896" s="12"/>
      <c r="F896" s="12"/>
    </row>
    <row r="897" spans="1:6" ht="67.5" outlineLevel="1">
      <c r="A897" s="6" t="s">
        <v>644</v>
      </c>
      <c r="B897" s="43" t="s">
        <v>195</v>
      </c>
      <c r="C897" s="44" t="s">
        <v>35</v>
      </c>
      <c r="D897" s="12">
        <v>9.49</v>
      </c>
      <c r="E897" s="12"/>
      <c r="F897" s="12"/>
    </row>
    <row r="898" spans="1:6" outlineLevel="1">
      <c r="A898" s="6"/>
      <c r="B898" s="5"/>
      <c r="C898" s="44"/>
      <c r="D898" s="12"/>
      <c r="E898" s="12"/>
      <c r="F898" s="12"/>
    </row>
    <row r="899" spans="1:6" ht="45" outlineLevel="1">
      <c r="A899" s="6" t="s">
        <v>645</v>
      </c>
      <c r="B899" s="43" t="s">
        <v>206</v>
      </c>
      <c r="C899" s="44" t="s">
        <v>26</v>
      </c>
      <c r="D899" s="12">
        <v>21.09</v>
      </c>
      <c r="E899" s="12"/>
      <c r="F899" s="12"/>
    </row>
    <row r="900" spans="1:6" outlineLevel="1">
      <c r="A900" s="6"/>
      <c r="B900" s="5"/>
      <c r="C900" s="44"/>
      <c r="D900" s="12"/>
      <c r="E900" s="12"/>
      <c r="F900" s="12"/>
    </row>
    <row r="901" spans="1:6" ht="45" outlineLevel="1">
      <c r="A901" s="6" t="s">
        <v>646</v>
      </c>
      <c r="B901" s="43" t="s">
        <v>207</v>
      </c>
      <c r="C901" s="44" t="s">
        <v>26</v>
      </c>
      <c r="D901" s="12">
        <v>21.09</v>
      </c>
      <c r="E901" s="12"/>
      <c r="F901" s="12"/>
    </row>
    <row r="902" spans="1:6" outlineLevel="1">
      <c r="A902" s="6"/>
      <c r="B902" s="5"/>
      <c r="C902" s="44"/>
      <c r="D902" s="12"/>
      <c r="E902" s="12"/>
      <c r="F902" s="12"/>
    </row>
    <row r="903" spans="1:6" ht="67.5" outlineLevel="1">
      <c r="A903" s="6" t="s">
        <v>647</v>
      </c>
      <c r="B903" s="43" t="s">
        <v>208</v>
      </c>
      <c r="C903" s="44" t="s">
        <v>35</v>
      </c>
      <c r="D903" s="12">
        <v>2.5299999999999998</v>
      </c>
      <c r="E903" s="12"/>
      <c r="F903" s="12"/>
    </row>
    <row r="904" spans="1:6" outlineLevel="1">
      <c r="A904" s="6"/>
      <c r="B904" s="5"/>
      <c r="C904" s="44"/>
      <c r="D904" s="12"/>
      <c r="E904" s="12"/>
      <c r="F904" s="12"/>
    </row>
    <row r="905" spans="1:6" ht="56.25" outlineLevel="1">
      <c r="A905" s="6" t="s">
        <v>648</v>
      </c>
      <c r="B905" s="43" t="s">
        <v>210</v>
      </c>
      <c r="C905" s="44" t="s">
        <v>26</v>
      </c>
      <c r="D905" s="12">
        <v>21.09</v>
      </c>
      <c r="E905" s="12"/>
      <c r="F905" s="12"/>
    </row>
    <row r="906" spans="1:6" outlineLevel="1">
      <c r="A906" s="6"/>
      <c r="B906" s="5"/>
      <c r="C906" s="44"/>
      <c r="D906" s="12"/>
      <c r="E906" s="12"/>
      <c r="F906" s="12"/>
    </row>
    <row r="907" spans="1:6">
      <c r="A907" s="80" t="s">
        <v>451</v>
      </c>
      <c r="B907" s="16" t="s">
        <v>237</v>
      </c>
      <c r="C907" s="17" t="s">
        <v>16</v>
      </c>
      <c r="D907" s="18"/>
      <c r="E907" s="18"/>
      <c r="F907" s="18"/>
    </row>
    <row r="908" spans="1:6" outlineLevel="1">
      <c r="A908" s="6"/>
      <c r="B908" s="5"/>
      <c r="C908" s="44"/>
      <c r="D908" s="12"/>
      <c r="E908" s="12"/>
      <c r="F908" s="12"/>
    </row>
    <row r="909" spans="1:6" ht="45" outlineLevel="1">
      <c r="A909" s="6" t="s">
        <v>649</v>
      </c>
      <c r="B909" s="43" t="s">
        <v>214</v>
      </c>
      <c r="C909" s="44" t="s">
        <v>26</v>
      </c>
      <c r="D909" s="38">
        <v>24</v>
      </c>
      <c r="E909" s="12"/>
      <c r="F909" s="12"/>
    </row>
    <row r="910" spans="1:6" outlineLevel="1">
      <c r="A910" s="6"/>
      <c r="B910" s="5"/>
      <c r="C910" s="44"/>
      <c r="E910" s="12"/>
      <c r="F910" s="12"/>
    </row>
    <row r="911" spans="1:6" ht="56.25" outlineLevel="1">
      <c r="A911" s="6" t="s">
        <v>650</v>
      </c>
      <c r="B911" s="43" t="s">
        <v>110</v>
      </c>
      <c r="C911" s="44" t="s">
        <v>115</v>
      </c>
      <c r="D911" s="38">
        <v>147.94</v>
      </c>
      <c r="E911" s="12"/>
      <c r="F911" s="12"/>
    </row>
    <row r="912" spans="1:6" outlineLevel="1">
      <c r="A912" s="6"/>
    </row>
    <row r="913" spans="1:6" ht="56.25" outlineLevel="1">
      <c r="A913" s="6" t="s">
        <v>651</v>
      </c>
      <c r="B913" s="43" t="s">
        <v>215</v>
      </c>
      <c r="C913" s="44" t="s">
        <v>115</v>
      </c>
      <c r="D913" s="38">
        <v>29.46</v>
      </c>
      <c r="E913" s="12"/>
      <c r="F913" s="12"/>
    </row>
    <row r="914" spans="1:6" outlineLevel="1">
      <c r="A914" s="6"/>
      <c r="E914" s="12"/>
      <c r="F914" s="12"/>
    </row>
    <row r="915" spans="1:6" ht="45" outlineLevel="1">
      <c r="A915" s="6" t="s">
        <v>652</v>
      </c>
      <c r="B915" s="43" t="s">
        <v>216</v>
      </c>
      <c r="C915" s="44" t="s">
        <v>97</v>
      </c>
      <c r="D915" s="38">
        <v>48</v>
      </c>
    </row>
    <row r="916" spans="1:6" outlineLevel="1">
      <c r="A916" s="6"/>
    </row>
    <row r="917" spans="1:6" ht="67.5" outlineLevel="1">
      <c r="A917" s="6" t="s">
        <v>653</v>
      </c>
      <c r="B917" s="43" t="s">
        <v>116</v>
      </c>
      <c r="C917" s="44" t="s">
        <v>35</v>
      </c>
      <c r="D917" s="38">
        <v>2.64</v>
      </c>
    </row>
    <row r="918" spans="1:6" outlineLevel="1"/>
    <row r="919" spans="1:6" ht="15.75">
      <c r="A919" s="79" t="s">
        <v>452</v>
      </c>
      <c r="B919" s="13" t="s">
        <v>44</v>
      </c>
      <c r="C919" s="14" t="s">
        <v>16</v>
      </c>
      <c r="D919" s="15"/>
      <c r="E919" s="15"/>
      <c r="F919" s="15"/>
    </row>
    <row r="920" spans="1:6">
      <c r="A920" s="80" t="s">
        <v>453</v>
      </c>
      <c r="B920" s="16" t="s">
        <v>46</v>
      </c>
      <c r="C920" s="17" t="s">
        <v>16</v>
      </c>
      <c r="D920" s="18"/>
      <c r="E920" s="18"/>
      <c r="F920" s="18"/>
    </row>
    <row r="921" spans="1:6" outlineLevel="1">
      <c r="A921" s="6"/>
      <c r="B921" s="5"/>
      <c r="C921" s="44"/>
      <c r="D921" s="12"/>
      <c r="E921" s="12"/>
      <c r="F921" s="12"/>
    </row>
    <row r="922" spans="1:6" ht="67.5" outlineLevel="1">
      <c r="A922" s="6" t="s">
        <v>654</v>
      </c>
      <c r="B922" s="43" t="s">
        <v>50</v>
      </c>
      <c r="C922" s="44" t="s">
        <v>26</v>
      </c>
      <c r="D922" s="12">
        <v>38.799999999999997</v>
      </c>
      <c r="E922" s="12"/>
      <c r="F922" s="12"/>
    </row>
    <row r="923" spans="1:6" outlineLevel="1">
      <c r="A923" s="6"/>
      <c r="B923" s="5"/>
      <c r="C923" s="44"/>
      <c r="D923" s="12"/>
      <c r="E923" s="12"/>
      <c r="F923" s="12"/>
    </row>
    <row r="924" spans="1:6">
      <c r="A924" s="80" t="s">
        <v>454</v>
      </c>
      <c r="B924" s="16" t="s">
        <v>52</v>
      </c>
      <c r="C924" s="17" t="s">
        <v>16</v>
      </c>
      <c r="D924" s="18"/>
      <c r="E924" s="18"/>
      <c r="F924" s="18"/>
    </row>
    <row r="925" spans="1:6" outlineLevel="1">
      <c r="A925" s="6"/>
      <c r="B925" s="5"/>
      <c r="C925" s="44"/>
      <c r="D925" s="12"/>
      <c r="E925" s="12"/>
      <c r="F925" s="12"/>
    </row>
    <row r="926" spans="1:6" ht="56.25" outlineLevel="1">
      <c r="A926" s="6" t="s">
        <v>655</v>
      </c>
      <c r="B926" s="43" t="s">
        <v>54</v>
      </c>
      <c r="C926" s="44" t="s">
        <v>26</v>
      </c>
      <c r="D926" s="12">
        <f>24.25+50.44</f>
        <v>74.69</v>
      </c>
      <c r="E926" s="12"/>
      <c r="F926" s="12"/>
    </row>
    <row r="927" spans="1:6" outlineLevel="1">
      <c r="A927" s="6"/>
      <c r="B927" s="5"/>
      <c r="C927" s="44"/>
      <c r="D927" s="12"/>
      <c r="E927" s="12"/>
      <c r="F927" s="12"/>
    </row>
    <row r="928" spans="1:6" ht="67.5" outlineLevel="1">
      <c r="A928" s="6" t="s">
        <v>656</v>
      </c>
      <c r="B928" s="43" t="s">
        <v>50</v>
      </c>
      <c r="C928" s="44" t="s">
        <v>26</v>
      </c>
      <c r="D928" s="12">
        <f>D926*2</f>
        <v>149.38</v>
      </c>
      <c r="E928" s="12"/>
      <c r="F928" s="12"/>
    </row>
    <row r="929" spans="1:6" outlineLevel="1">
      <c r="A929" s="6"/>
      <c r="B929" s="5"/>
      <c r="C929" s="44"/>
      <c r="D929" s="12"/>
      <c r="E929" s="12"/>
      <c r="F929" s="12"/>
    </row>
    <row r="930" spans="1:6" ht="67.5" outlineLevel="1">
      <c r="A930" s="6" t="s">
        <v>657</v>
      </c>
      <c r="B930" s="43" t="s">
        <v>217</v>
      </c>
      <c r="C930" s="44" t="s">
        <v>35</v>
      </c>
      <c r="D930" s="12">
        <f>(0.15*0.2*19.4)+(0.15*0.15*31.6)+(0.15*0.2*19.4)</f>
        <v>1.875</v>
      </c>
      <c r="E930" s="12"/>
      <c r="F930" s="12"/>
    </row>
    <row r="931" spans="1:6" outlineLevel="1">
      <c r="A931" s="6"/>
      <c r="B931" s="5"/>
      <c r="C931" s="44"/>
      <c r="D931" s="12"/>
      <c r="E931" s="12"/>
      <c r="F931" s="12"/>
    </row>
    <row r="932" spans="1:6" ht="56.25" outlineLevel="1">
      <c r="A932" s="6" t="s">
        <v>658</v>
      </c>
      <c r="B932" s="43" t="s">
        <v>114</v>
      </c>
      <c r="C932" s="44" t="s">
        <v>115</v>
      </c>
      <c r="D932" s="12">
        <v>65.92</v>
      </c>
      <c r="E932" s="12"/>
      <c r="F932" s="12"/>
    </row>
    <row r="933" spans="1:6" outlineLevel="1">
      <c r="A933" s="6"/>
      <c r="B933" s="43"/>
      <c r="C933" s="44"/>
      <c r="D933" s="12"/>
      <c r="E933" s="12"/>
      <c r="F933" s="12"/>
    </row>
    <row r="934" spans="1:6" ht="56.25" outlineLevel="1">
      <c r="A934" s="6" t="s">
        <v>659</v>
      </c>
      <c r="B934" s="43" t="s">
        <v>110</v>
      </c>
      <c r="C934" s="44" t="s">
        <v>115</v>
      </c>
      <c r="D934" s="12">
        <v>288.27</v>
      </c>
      <c r="E934" s="12"/>
      <c r="F934" s="12"/>
    </row>
    <row r="935" spans="1:6" outlineLevel="1">
      <c r="A935" s="6"/>
      <c r="B935" s="43"/>
      <c r="C935" s="44"/>
      <c r="D935" s="12"/>
      <c r="E935" s="12"/>
      <c r="F935" s="12"/>
    </row>
    <row r="936" spans="1:6" ht="33.75" outlineLevel="1">
      <c r="A936" s="6" t="s">
        <v>660</v>
      </c>
      <c r="B936" s="43" t="s">
        <v>120</v>
      </c>
      <c r="C936" s="44" t="s">
        <v>31</v>
      </c>
      <c r="D936" s="12">
        <f>(0.7*19.4)+(0.6*31.6)+(0.7*19.4)</f>
        <v>46.12</v>
      </c>
      <c r="E936" s="12"/>
      <c r="F936" s="12"/>
    </row>
    <row r="937" spans="1:6" outlineLevel="1">
      <c r="A937" s="6"/>
      <c r="B937" s="5"/>
      <c r="C937" s="44"/>
      <c r="D937" s="12"/>
      <c r="E937" s="12"/>
      <c r="F937" s="12"/>
    </row>
    <row r="938" spans="1:6">
      <c r="A938" s="80" t="s">
        <v>455</v>
      </c>
      <c r="B938" s="16" t="s">
        <v>57</v>
      </c>
      <c r="C938" s="17" t="s">
        <v>16</v>
      </c>
      <c r="D938" s="18"/>
      <c r="E938" s="18"/>
      <c r="F938" s="18"/>
    </row>
    <row r="939" spans="1:6" outlineLevel="1">
      <c r="A939" s="6"/>
      <c r="B939" s="5"/>
      <c r="C939" s="44"/>
      <c r="D939" s="12"/>
      <c r="E939" s="12"/>
      <c r="F939" s="12"/>
    </row>
    <row r="940" spans="1:6" ht="67.5" outlineLevel="1">
      <c r="A940" s="6" t="s">
        <v>661</v>
      </c>
      <c r="B940" s="43" t="s">
        <v>58</v>
      </c>
      <c r="C940" s="44" t="s">
        <v>26</v>
      </c>
      <c r="D940" s="12">
        <v>35.64</v>
      </c>
      <c r="E940" s="12"/>
      <c r="F940" s="12"/>
    </row>
    <row r="941" spans="1:6" outlineLevel="1">
      <c r="A941" s="6"/>
      <c r="B941" s="5"/>
      <c r="C941" s="44"/>
      <c r="D941" s="12"/>
      <c r="E941" s="12"/>
      <c r="F941" s="12"/>
    </row>
    <row r="942" spans="1:6">
      <c r="A942" s="80" t="s">
        <v>456</v>
      </c>
      <c r="B942" s="16" t="s">
        <v>60</v>
      </c>
      <c r="C942" s="17" t="s">
        <v>16</v>
      </c>
      <c r="D942" s="18"/>
      <c r="E942" s="18"/>
      <c r="F942" s="18"/>
    </row>
    <row r="943" spans="1:6" outlineLevel="1">
      <c r="A943" s="6"/>
      <c r="B943" s="5"/>
      <c r="C943" s="44"/>
      <c r="D943" s="12"/>
      <c r="E943" s="12"/>
      <c r="F943" s="12"/>
    </row>
    <row r="944" spans="1:6" ht="45" outlineLevel="1">
      <c r="A944" s="6" t="s">
        <v>662</v>
      </c>
      <c r="B944" s="43" t="s">
        <v>61</v>
      </c>
      <c r="C944" s="44" t="s">
        <v>26</v>
      </c>
      <c r="D944" s="12">
        <v>19.399999999999999</v>
      </c>
      <c r="E944" s="12"/>
      <c r="F944" s="12"/>
    </row>
    <row r="945" spans="1:6" outlineLevel="1">
      <c r="A945" s="6"/>
      <c r="B945" s="5"/>
      <c r="C945" s="44"/>
      <c r="D945" s="12"/>
      <c r="E945" s="12"/>
      <c r="F945" s="12"/>
    </row>
    <row r="946" spans="1:6" ht="67.5" outlineLevel="1">
      <c r="A946" s="6" t="s">
        <v>663</v>
      </c>
      <c r="B946" s="43" t="s">
        <v>217</v>
      </c>
      <c r="C946" s="44" t="s">
        <v>35</v>
      </c>
      <c r="D946" s="12">
        <f>0.15*0.15*34.92</f>
        <v>0.78569999999999995</v>
      </c>
      <c r="E946" s="12"/>
      <c r="F946" s="12"/>
    </row>
    <row r="947" spans="1:6" outlineLevel="1">
      <c r="A947" s="6"/>
      <c r="B947" s="5"/>
      <c r="C947" s="44"/>
      <c r="D947" s="12"/>
      <c r="E947" s="12"/>
      <c r="F947" s="12"/>
    </row>
    <row r="948" spans="1:6" ht="56.25" outlineLevel="1">
      <c r="A948" s="6" t="s">
        <v>664</v>
      </c>
      <c r="B948" s="43" t="s">
        <v>111</v>
      </c>
      <c r="C948" s="44" t="s">
        <v>115</v>
      </c>
      <c r="D948" s="12">
        <f>34.92*0.994</f>
        <v>34.710480000000004</v>
      </c>
      <c r="E948" s="12"/>
      <c r="F948" s="12"/>
    </row>
    <row r="949" spans="1:6" outlineLevel="1">
      <c r="A949" s="6"/>
      <c r="B949" s="5"/>
      <c r="C949" s="44"/>
      <c r="D949" s="12"/>
      <c r="E949" s="12"/>
      <c r="F949" s="12"/>
    </row>
    <row r="950" spans="1:6" ht="56.25" outlineLevel="1">
      <c r="A950" s="6" t="s">
        <v>665</v>
      </c>
      <c r="B950" s="43" t="s">
        <v>87</v>
      </c>
      <c r="C950" s="44" t="s">
        <v>26</v>
      </c>
      <c r="D950" s="12">
        <v>21.09</v>
      </c>
      <c r="E950" s="12"/>
      <c r="F950" s="12"/>
    </row>
    <row r="951" spans="1:6" outlineLevel="1">
      <c r="A951" s="6"/>
      <c r="B951" s="5"/>
      <c r="C951" s="44"/>
      <c r="D951" s="12"/>
      <c r="E951" s="12"/>
      <c r="F951" s="12"/>
    </row>
    <row r="952" spans="1:6" ht="67.5" outlineLevel="1">
      <c r="A952" s="6" t="s">
        <v>666</v>
      </c>
      <c r="B952" s="43" t="s">
        <v>220</v>
      </c>
      <c r="C952" s="44" t="s">
        <v>35</v>
      </c>
      <c r="D952" s="12">
        <f>(0.1*0.1)*(19.4)</f>
        <v>0.19400000000000003</v>
      </c>
      <c r="E952" s="12"/>
      <c r="F952" s="12"/>
    </row>
    <row r="953" spans="1:6" outlineLevel="1">
      <c r="A953" s="6"/>
      <c r="B953" s="5"/>
      <c r="C953" s="44"/>
      <c r="D953" s="12"/>
      <c r="E953" s="12"/>
      <c r="F953" s="12"/>
    </row>
    <row r="954" spans="1:6" ht="67.5" outlineLevel="1">
      <c r="A954" s="6" t="s">
        <v>667</v>
      </c>
      <c r="B954" s="43" t="s">
        <v>226</v>
      </c>
      <c r="C954" s="44" t="s">
        <v>26</v>
      </c>
      <c r="D954" s="12">
        <v>35.64</v>
      </c>
      <c r="E954" s="12"/>
      <c r="F954" s="12"/>
    </row>
    <row r="955" spans="1:6" outlineLevel="1">
      <c r="A955" s="6"/>
      <c r="B955" s="5"/>
      <c r="C955" s="44"/>
      <c r="D955" s="12"/>
      <c r="E955" s="12"/>
      <c r="F955" s="12"/>
    </row>
    <row r="956" spans="1:6" ht="67.5" outlineLevel="1">
      <c r="A956" s="6" t="s">
        <v>668</v>
      </c>
      <c r="B956" s="43" t="s">
        <v>50</v>
      </c>
      <c r="C956" s="44" t="s">
        <v>26</v>
      </c>
      <c r="D956" s="12">
        <f>D944*2</f>
        <v>38.799999999999997</v>
      </c>
      <c r="E956" s="12"/>
      <c r="F956" s="12"/>
    </row>
    <row r="957" spans="1:6" outlineLevel="1">
      <c r="A957" s="6"/>
      <c r="B957" s="43"/>
      <c r="C957" s="44"/>
      <c r="D957" s="12"/>
      <c r="E957" s="12"/>
      <c r="F957" s="12"/>
    </row>
    <row r="958" spans="1:6">
      <c r="A958" s="80" t="s">
        <v>457</v>
      </c>
      <c r="B958" s="16" t="s">
        <v>101</v>
      </c>
      <c r="C958" s="17" t="s">
        <v>16</v>
      </c>
      <c r="D958" s="18"/>
      <c r="E958" s="18"/>
      <c r="F958" s="18"/>
    </row>
    <row r="959" spans="1:6" outlineLevel="1">
      <c r="A959" s="6"/>
      <c r="B959" s="43"/>
      <c r="C959" s="44"/>
      <c r="D959" s="12"/>
      <c r="E959" s="12"/>
      <c r="F959" s="12"/>
    </row>
    <row r="960" spans="1:6" ht="56.25" outlineLevel="1">
      <c r="A960" s="6" t="s">
        <v>669</v>
      </c>
      <c r="B960" s="43" t="s">
        <v>34</v>
      </c>
      <c r="C960" s="44" t="s">
        <v>35</v>
      </c>
      <c r="D960" s="12">
        <v>7</v>
      </c>
      <c r="E960" s="12"/>
      <c r="F960" s="12"/>
    </row>
    <row r="961" spans="1:6" outlineLevel="1">
      <c r="A961" s="6"/>
      <c r="B961" s="43"/>
      <c r="C961" s="44"/>
      <c r="D961" s="12"/>
      <c r="E961" s="12"/>
      <c r="F961" s="12"/>
    </row>
    <row r="962" spans="1:6" ht="56.25" outlineLevel="1">
      <c r="A962" s="6" t="s">
        <v>670</v>
      </c>
      <c r="B962" s="43" t="s">
        <v>36</v>
      </c>
      <c r="C962" s="44" t="s">
        <v>37</v>
      </c>
      <c r="D962" s="12">
        <v>7</v>
      </c>
      <c r="E962" s="12"/>
      <c r="F962" s="12"/>
    </row>
    <row r="963" spans="1:6" outlineLevel="1">
      <c r="A963" s="6"/>
      <c r="B963" s="5"/>
      <c r="C963" s="44"/>
      <c r="D963" s="12"/>
      <c r="E963" s="12"/>
      <c r="F963" s="12"/>
    </row>
    <row r="964" spans="1:6" ht="15.75">
      <c r="A964" s="78">
        <v>4.0199999999999996</v>
      </c>
      <c r="B964" s="56" t="s">
        <v>238</v>
      </c>
      <c r="C964" s="57" t="s">
        <v>16</v>
      </c>
      <c r="D964" s="58"/>
      <c r="E964" s="58"/>
      <c r="F964" s="58"/>
    </row>
    <row r="965" spans="1:6" ht="15.75">
      <c r="A965" s="79" t="s">
        <v>458</v>
      </c>
      <c r="B965" s="13" t="s">
        <v>21</v>
      </c>
      <c r="C965" s="14" t="s">
        <v>16</v>
      </c>
      <c r="D965" s="15"/>
      <c r="E965" s="15"/>
      <c r="F965" s="15"/>
    </row>
    <row r="966" spans="1:6">
      <c r="A966" s="80" t="s">
        <v>463</v>
      </c>
      <c r="B966" s="16" t="s">
        <v>23</v>
      </c>
      <c r="C966" s="17" t="s">
        <v>16</v>
      </c>
      <c r="D966" s="18"/>
      <c r="E966" s="18"/>
      <c r="F966" s="18"/>
    </row>
    <row r="967" spans="1:6" outlineLevel="1">
      <c r="A967" s="6"/>
      <c r="B967" s="5"/>
      <c r="C967" s="44"/>
      <c r="D967" s="12"/>
      <c r="E967" s="12"/>
      <c r="F967" s="12"/>
    </row>
    <row r="968" spans="1:6" ht="56.25" outlineLevel="1">
      <c r="A968" s="6" t="s">
        <v>671</v>
      </c>
      <c r="B968" s="43" t="s">
        <v>25</v>
      </c>
      <c r="C968" s="44" t="s">
        <v>26</v>
      </c>
      <c r="D968" s="12">
        <v>33.22</v>
      </c>
      <c r="E968" s="12"/>
      <c r="F968" s="12"/>
    </row>
    <row r="969" spans="1:6" outlineLevel="1">
      <c r="A969" s="6"/>
      <c r="B969" s="43"/>
      <c r="C969" s="44"/>
      <c r="D969" s="12"/>
      <c r="E969" s="12"/>
      <c r="F969" s="12"/>
    </row>
    <row r="970" spans="1:6" ht="67.5" outlineLevel="1">
      <c r="A970" s="6" t="s">
        <v>672</v>
      </c>
      <c r="B970" s="43" t="s">
        <v>28</v>
      </c>
      <c r="C970" s="44" t="s">
        <v>26</v>
      </c>
      <c r="D970" s="12">
        <v>33.22</v>
      </c>
      <c r="E970" s="12"/>
      <c r="F970" s="12"/>
    </row>
    <row r="971" spans="1:6" outlineLevel="1">
      <c r="A971" s="6"/>
      <c r="B971" s="43"/>
      <c r="C971" s="44"/>
      <c r="D971" s="12"/>
      <c r="E971" s="12"/>
      <c r="F971" s="12"/>
    </row>
    <row r="972" spans="1:6" ht="15.75">
      <c r="A972" s="79" t="s">
        <v>459</v>
      </c>
      <c r="B972" s="13" t="s">
        <v>33</v>
      </c>
      <c r="C972" s="14" t="s">
        <v>16</v>
      </c>
      <c r="D972" s="15"/>
      <c r="E972" s="15"/>
      <c r="F972" s="15"/>
    </row>
    <row r="973" spans="1:6" outlineLevel="1">
      <c r="A973" s="81"/>
      <c r="B973" s="19"/>
      <c r="C973" s="20"/>
      <c r="D973" s="21"/>
      <c r="E973" s="21"/>
      <c r="F973" s="21"/>
    </row>
    <row r="974" spans="1:6" ht="56.25" outlineLevel="1">
      <c r="A974" s="6" t="s">
        <v>673</v>
      </c>
      <c r="B974" s="43" t="s">
        <v>34</v>
      </c>
      <c r="C974" s="44" t="s">
        <v>35</v>
      </c>
      <c r="D974" s="12">
        <v>6.64</v>
      </c>
      <c r="E974" s="12"/>
      <c r="F974" s="12"/>
    </row>
    <row r="975" spans="1:6" outlineLevel="1">
      <c r="A975" s="81"/>
      <c r="B975" s="43"/>
      <c r="C975" s="44"/>
      <c r="D975" s="12"/>
      <c r="E975" s="12"/>
      <c r="F975" s="12"/>
    </row>
    <row r="976" spans="1:6" ht="56.25" outlineLevel="1">
      <c r="A976" s="6" t="s">
        <v>674</v>
      </c>
      <c r="B976" s="43" t="s">
        <v>36</v>
      </c>
      <c r="C976" s="44" t="s">
        <v>37</v>
      </c>
      <c r="D976" s="12">
        <v>6.64</v>
      </c>
      <c r="E976" s="12"/>
      <c r="F976" s="12"/>
    </row>
    <row r="977" spans="1:6" outlineLevel="1">
      <c r="A977" s="6"/>
      <c r="B977" s="43"/>
      <c r="C977" s="44"/>
      <c r="D977" s="12"/>
      <c r="E977" s="12"/>
      <c r="F977" s="12"/>
    </row>
    <row r="978" spans="1:6" ht="15.75">
      <c r="A978" s="79" t="s">
        <v>460</v>
      </c>
      <c r="B978" s="13" t="s">
        <v>39</v>
      </c>
      <c r="C978" s="14" t="s">
        <v>16</v>
      </c>
      <c r="D978" s="15"/>
      <c r="E978" s="15"/>
      <c r="F978" s="15"/>
    </row>
    <row r="979" spans="1:6">
      <c r="A979" s="80" t="s">
        <v>464</v>
      </c>
      <c r="B979" s="16" t="s">
        <v>232</v>
      </c>
      <c r="C979" s="17" t="s">
        <v>16</v>
      </c>
      <c r="D979" s="18"/>
      <c r="E979" s="18"/>
      <c r="F979" s="18"/>
    </row>
    <row r="980" spans="1:6" outlineLevel="1">
      <c r="A980" s="6"/>
      <c r="B980" s="5"/>
      <c r="C980" s="44"/>
      <c r="D980" s="12"/>
      <c r="E980" s="12"/>
      <c r="F980" s="12"/>
    </row>
    <row r="981" spans="1:6" ht="45" outlineLevel="1">
      <c r="A981" s="6" t="s">
        <v>675</v>
      </c>
      <c r="B981" s="43" t="s">
        <v>233</v>
      </c>
      <c r="C981" s="44" t="s">
        <v>26</v>
      </c>
      <c r="D981" s="12">
        <v>26.19</v>
      </c>
      <c r="E981" s="12"/>
      <c r="F981" s="12"/>
    </row>
    <row r="982" spans="1:6" outlineLevel="1">
      <c r="A982" s="6"/>
      <c r="B982" s="43" t="s">
        <v>189</v>
      </c>
      <c r="C982" s="44"/>
      <c r="D982" s="12"/>
      <c r="E982" s="12"/>
      <c r="F982" s="12"/>
    </row>
    <row r="983" spans="1:6" ht="45" outlineLevel="1">
      <c r="A983" s="6" t="s">
        <v>676</v>
      </c>
      <c r="B983" s="43" t="s">
        <v>225</v>
      </c>
      <c r="C983" s="44" t="s">
        <v>26</v>
      </c>
      <c r="D983" s="12">
        <v>32.979999999999997</v>
      </c>
      <c r="E983" s="12"/>
      <c r="F983" s="12"/>
    </row>
    <row r="984" spans="1:6" outlineLevel="1">
      <c r="A984" s="6"/>
      <c r="B984" s="43"/>
      <c r="C984" s="44"/>
      <c r="D984" s="12"/>
      <c r="E984" s="12"/>
      <c r="F984" s="12"/>
    </row>
    <row r="985" spans="1:6" ht="67.5" outlineLevel="1">
      <c r="A985" s="6" t="s">
        <v>677</v>
      </c>
      <c r="B985" s="43" t="s">
        <v>234</v>
      </c>
      <c r="C985" s="44" t="s">
        <v>35</v>
      </c>
      <c r="D985" s="12">
        <v>19.399999999999999</v>
      </c>
      <c r="E985" s="12"/>
      <c r="F985" s="12"/>
    </row>
    <row r="986" spans="1:6" outlineLevel="1">
      <c r="A986" s="6"/>
      <c r="B986" s="43"/>
      <c r="C986" s="44"/>
      <c r="D986" s="12"/>
      <c r="E986" s="12"/>
      <c r="F986" s="12"/>
    </row>
    <row r="987" spans="1:6" ht="56.25" outlineLevel="1">
      <c r="A987" s="6" t="s">
        <v>678</v>
      </c>
      <c r="B987" s="43" t="s">
        <v>235</v>
      </c>
      <c r="C987" s="44" t="s">
        <v>115</v>
      </c>
      <c r="D987" s="12">
        <v>241.53</v>
      </c>
      <c r="E987" s="12"/>
      <c r="F987" s="12"/>
    </row>
    <row r="988" spans="1:6" outlineLevel="1">
      <c r="A988" s="6"/>
      <c r="B988" s="43"/>
      <c r="C988" s="44"/>
      <c r="D988" s="12"/>
      <c r="E988" s="12"/>
      <c r="F988" s="12"/>
    </row>
    <row r="989" spans="1:6" ht="67.5" outlineLevel="1">
      <c r="A989" s="6" t="s">
        <v>679</v>
      </c>
      <c r="B989" s="43" t="s">
        <v>116</v>
      </c>
      <c r="C989" s="44" t="s">
        <v>35</v>
      </c>
      <c r="D989" s="12">
        <v>5.82</v>
      </c>
      <c r="E989" s="12"/>
      <c r="F989" s="12"/>
    </row>
    <row r="990" spans="1:6" outlineLevel="1">
      <c r="A990" s="6"/>
      <c r="B990" s="43"/>
      <c r="C990" s="44"/>
      <c r="D990" s="12"/>
      <c r="E990" s="12"/>
      <c r="F990" s="12"/>
    </row>
    <row r="991" spans="1:6" ht="67.5" outlineLevel="1">
      <c r="A991" s="6" t="s">
        <v>680</v>
      </c>
      <c r="B991" s="43" t="s">
        <v>195</v>
      </c>
      <c r="C991" s="44" t="s">
        <v>35</v>
      </c>
      <c r="D991" s="12">
        <v>16.489999999999998</v>
      </c>
      <c r="E991" s="12"/>
      <c r="F991" s="12"/>
    </row>
    <row r="992" spans="1:6" outlineLevel="1">
      <c r="A992" s="6"/>
      <c r="B992" s="43" t="s">
        <v>189</v>
      </c>
      <c r="C992" s="44"/>
      <c r="E992" s="12"/>
      <c r="F992" s="12"/>
    </row>
    <row r="993" spans="1:6" ht="56.25" outlineLevel="1">
      <c r="A993" s="6" t="s">
        <v>681</v>
      </c>
      <c r="B993" s="43" t="s">
        <v>34</v>
      </c>
      <c r="C993" s="44" t="s">
        <v>35</v>
      </c>
      <c r="D993" s="12">
        <v>34.049999999999997</v>
      </c>
      <c r="E993" s="12"/>
      <c r="F993" s="12"/>
    </row>
    <row r="994" spans="1:6" outlineLevel="1">
      <c r="A994" s="6"/>
      <c r="B994" s="43"/>
      <c r="C994" s="44"/>
      <c r="E994" s="12"/>
      <c r="F994" s="12"/>
    </row>
    <row r="995" spans="1:6" ht="56.25" outlineLevel="1">
      <c r="A995" s="6" t="s">
        <v>682</v>
      </c>
      <c r="B995" s="43" t="s">
        <v>36</v>
      </c>
      <c r="C995" s="44" t="s">
        <v>37</v>
      </c>
      <c r="D995" s="12">
        <v>34.049999999999997</v>
      </c>
      <c r="E995" s="12"/>
      <c r="F995" s="12"/>
    </row>
    <row r="996" spans="1:6" outlineLevel="1">
      <c r="A996" s="6"/>
      <c r="B996" s="5"/>
      <c r="C996" s="44"/>
      <c r="D996" s="12"/>
      <c r="E996" s="12"/>
      <c r="F996" s="12"/>
    </row>
    <row r="997" spans="1:6" ht="15.75">
      <c r="A997" s="79" t="s">
        <v>461</v>
      </c>
      <c r="B997" s="13" t="s">
        <v>42</v>
      </c>
      <c r="C997" s="14" t="s">
        <v>16</v>
      </c>
      <c r="D997" s="15"/>
      <c r="E997" s="15"/>
      <c r="F997" s="15"/>
    </row>
    <row r="998" spans="1:6">
      <c r="A998" s="80" t="s">
        <v>465</v>
      </c>
      <c r="B998" s="16" t="s">
        <v>236</v>
      </c>
      <c r="C998" s="17" t="s">
        <v>16</v>
      </c>
      <c r="D998" s="18"/>
      <c r="E998" s="18"/>
      <c r="F998" s="18"/>
    </row>
    <row r="999" spans="1:6" outlineLevel="1">
      <c r="A999" s="6"/>
      <c r="B999" s="5"/>
      <c r="C999" s="44"/>
      <c r="D999" s="12"/>
      <c r="E999" s="12"/>
      <c r="F999" s="12"/>
    </row>
    <row r="1000" spans="1:6" ht="101.25" outlineLevel="1">
      <c r="A1000" s="6" t="s">
        <v>683</v>
      </c>
      <c r="B1000" s="43" t="s">
        <v>209</v>
      </c>
      <c r="C1000" s="44" t="s">
        <v>35</v>
      </c>
      <c r="D1000" s="12">
        <v>21.09</v>
      </c>
      <c r="E1000" s="12"/>
      <c r="F1000" s="12"/>
    </row>
    <row r="1001" spans="1:6" outlineLevel="1">
      <c r="A1001" s="6"/>
      <c r="B1001" s="5"/>
      <c r="C1001" s="44"/>
      <c r="D1001" s="12"/>
      <c r="E1001" s="12"/>
      <c r="F1001" s="12"/>
    </row>
    <row r="1002" spans="1:6" ht="67.5" outlineLevel="1">
      <c r="A1002" s="6" t="s">
        <v>684</v>
      </c>
      <c r="B1002" s="43" t="s">
        <v>195</v>
      </c>
      <c r="C1002" s="44" t="s">
        <v>35</v>
      </c>
      <c r="D1002" s="12">
        <v>9.49</v>
      </c>
      <c r="E1002" s="12"/>
      <c r="F1002" s="12"/>
    </row>
    <row r="1003" spans="1:6" outlineLevel="1">
      <c r="A1003" s="6"/>
      <c r="B1003" s="5"/>
      <c r="C1003" s="44"/>
      <c r="D1003" s="12"/>
      <c r="E1003" s="12"/>
      <c r="F1003" s="12"/>
    </row>
    <row r="1004" spans="1:6" ht="45" outlineLevel="1">
      <c r="A1004" s="6" t="s">
        <v>685</v>
      </c>
      <c r="B1004" s="43" t="s">
        <v>206</v>
      </c>
      <c r="C1004" s="44" t="s">
        <v>26</v>
      </c>
      <c r="D1004" s="12">
        <v>21.09</v>
      </c>
      <c r="E1004" s="12"/>
      <c r="F1004" s="12"/>
    </row>
    <row r="1005" spans="1:6" outlineLevel="1">
      <c r="A1005" s="6"/>
      <c r="B1005" s="5"/>
      <c r="C1005" s="44"/>
      <c r="D1005" s="12"/>
      <c r="E1005" s="12"/>
      <c r="F1005" s="12"/>
    </row>
    <row r="1006" spans="1:6" ht="45" outlineLevel="1">
      <c r="A1006" s="6" t="s">
        <v>686</v>
      </c>
      <c r="B1006" s="43" t="s">
        <v>207</v>
      </c>
      <c r="C1006" s="44" t="s">
        <v>26</v>
      </c>
      <c r="D1006" s="12">
        <v>21.09</v>
      </c>
      <c r="E1006" s="12"/>
      <c r="F1006" s="12"/>
    </row>
    <row r="1007" spans="1:6" outlineLevel="1">
      <c r="A1007" s="6"/>
      <c r="B1007" s="5"/>
      <c r="C1007" s="44"/>
      <c r="D1007" s="12"/>
      <c r="E1007" s="12"/>
      <c r="F1007" s="12"/>
    </row>
    <row r="1008" spans="1:6" ht="67.5" outlineLevel="1">
      <c r="A1008" s="6" t="s">
        <v>687</v>
      </c>
      <c r="B1008" s="43" t="s">
        <v>208</v>
      </c>
      <c r="C1008" s="44" t="s">
        <v>35</v>
      </c>
      <c r="D1008" s="12">
        <v>2.5299999999999998</v>
      </c>
      <c r="E1008" s="12"/>
      <c r="F1008" s="12"/>
    </row>
    <row r="1009" spans="1:6" outlineLevel="1">
      <c r="A1009" s="6"/>
      <c r="B1009" s="5"/>
      <c r="C1009" s="44"/>
      <c r="D1009" s="12"/>
      <c r="E1009" s="12"/>
      <c r="F1009" s="12"/>
    </row>
    <row r="1010" spans="1:6" ht="56.25" outlineLevel="1">
      <c r="A1010" s="6" t="s">
        <v>688</v>
      </c>
      <c r="B1010" s="43" t="s">
        <v>210</v>
      </c>
      <c r="C1010" s="44" t="s">
        <v>26</v>
      </c>
      <c r="D1010" s="12">
        <v>21.09</v>
      </c>
      <c r="E1010" s="12"/>
      <c r="F1010" s="12"/>
    </row>
    <row r="1011" spans="1:6" outlineLevel="1">
      <c r="A1011" s="6"/>
      <c r="B1011" s="5"/>
      <c r="C1011" s="44"/>
      <c r="D1011" s="12"/>
      <c r="E1011" s="12"/>
      <c r="F1011" s="12"/>
    </row>
    <row r="1012" spans="1:6">
      <c r="A1012" s="80" t="s">
        <v>466</v>
      </c>
      <c r="B1012" s="16" t="s">
        <v>237</v>
      </c>
      <c r="C1012" s="17" t="s">
        <v>16</v>
      </c>
      <c r="D1012" s="18"/>
      <c r="E1012" s="18"/>
      <c r="F1012" s="18"/>
    </row>
    <row r="1013" spans="1:6" outlineLevel="1">
      <c r="A1013" s="6"/>
      <c r="B1013" s="5"/>
      <c r="C1013" s="44"/>
      <c r="D1013" s="12"/>
      <c r="E1013" s="12"/>
      <c r="F1013" s="12"/>
    </row>
    <row r="1014" spans="1:6" ht="45" outlineLevel="1">
      <c r="A1014" s="6" t="s">
        <v>689</v>
      </c>
      <c r="B1014" s="43" t="s">
        <v>214</v>
      </c>
      <c r="C1014" s="44" t="s">
        <v>26</v>
      </c>
      <c r="D1014" s="38">
        <v>24</v>
      </c>
      <c r="E1014" s="12"/>
      <c r="F1014" s="12"/>
    </row>
    <row r="1015" spans="1:6" outlineLevel="1">
      <c r="A1015" s="6"/>
      <c r="B1015" s="5"/>
      <c r="C1015" s="44"/>
      <c r="E1015" s="12"/>
      <c r="F1015" s="12"/>
    </row>
    <row r="1016" spans="1:6" ht="56.25" outlineLevel="1">
      <c r="A1016" s="6" t="s">
        <v>690</v>
      </c>
      <c r="B1016" s="43" t="s">
        <v>110</v>
      </c>
      <c r="C1016" s="44" t="s">
        <v>115</v>
      </c>
      <c r="D1016" s="38">
        <v>147.94</v>
      </c>
      <c r="E1016" s="12"/>
      <c r="F1016" s="12"/>
    </row>
    <row r="1017" spans="1:6" outlineLevel="1">
      <c r="A1017" s="6"/>
    </row>
    <row r="1018" spans="1:6" ht="56.25" outlineLevel="1">
      <c r="A1018" s="6" t="s">
        <v>691</v>
      </c>
      <c r="B1018" s="43" t="s">
        <v>215</v>
      </c>
      <c r="C1018" s="44" t="s">
        <v>115</v>
      </c>
      <c r="D1018" s="38">
        <v>29.46</v>
      </c>
      <c r="E1018" s="12"/>
      <c r="F1018" s="12"/>
    </row>
    <row r="1019" spans="1:6" outlineLevel="1">
      <c r="A1019" s="6"/>
      <c r="E1019" s="12"/>
      <c r="F1019" s="12"/>
    </row>
    <row r="1020" spans="1:6" ht="45" outlineLevel="1">
      <c r="A1020" s="6" t="s">
        <v>692</v>
      </c>
      <c r="B1020" s="43" t="s">
        <v>216</v>
      </c>
      <c r="C1020" s="44" t="s">
        <v>97</v>
      </c>
      <c r="D1020" s="38">
        <v>48</v>
      </c>
    </row>
    <row r="1021" spans="1:6" outlineLevel="1">
      <c r="A1021" s="6"/>
    </row>
    <row r="1022" spans="1:6" ht="67.5" outlineLevel="1">
      <c r="A1022" s="6" t="s">
        <v>693</v>
      </c>
      <c r="B1022" s="43" t="s">
        <v>116</v>
      </c>
      <c r="C1022" s="44" t="s">
        <v>35</v>
      </c>
      <c r="D1022" s="38">
        <v>2.64</v>
      </c>
    </row>
    <row r="1023" spans="1:6" outlineLevel="1"/>
    <row r="1024" spans="1:6" ht="15.75">
      <c r="A1024" s="79" t="s">
        <v>462</v>
      </c>
      <c r="B1024" s="13" t="s">
        <v>44</v>
      </c>
      <c r="C1024" s="14" t="s">
        <v>16</v>
      </c>
      <c r="D1024" s="15"/>
      <c r="E1024" s="15"/>
      <c r="F1024" s="15"/>
    </row>
    <row r="1025" spans="1:6">
      <c r="A1025" s="80" t="s">
        <v>467</v>
      </c>
      <c r="B1025" s="16" t="s">
        <v>46</v>
      </c>
      <c r="C1025" s="17" t="s">
        <v>16</v>
      </c>
      <c r="D1025" s="18"/>
      <c r="E1025" s="18"/>
      <c r="F1025" s="18"/>
    </row>
    <row r="1026" spans="1:6" outlineLevel="1">
      <c r="A1026" s="6"/>
      <c r="B1026" s="5"/>
      <c r="C1026" s="44"/>
      <c r="D1026" s="12"/>
      <c r="E1026" s="12"/>
      <c r="F1026" s="12"/>
    </row>
    <row r="1027" spans="1:6" ht="67.5" outlineLevel="1">
      <c r="A1027" s="6" t="s">
        <v>694</v>
      </c>
      <c r="B1027" s="43" t="s">
        <v>50</v>
      </c>
      <c r="C1027" s="44" t="s">
        <v>26</v>
      </c>
      <c r="D1027" s="12">
        <v>19.399999999999999</v>
      </c>
      <c r="E1027" s="12"/>
      <c r="F1027" s="12"/>
    </row>
    <row r="1028" spans="1:6" outlineLevel="1">
      <c r="A1028" s="6"/>
      <c r="B1028" s="5"/>
      <c r="C1028" s="44"/>
      <c r="D1028" s="12"/>
      <c r="E1028" s="12"/>
      <c r="F1028" s="12"/>
    </row>
    <row r="1029" spans="1:6">
      <c r="A1029" s="80" t="s">
        <v>468</v>
      </c>
      <c r="B1029" s="16" t="s">
        <v>52</v>
      </c>
      <c r="C1029" s="17" t="s">
        <v>16</v>
      </c>
      <c r="D1029" s="18"/>
      <c r="E1029" s="18"/>
      <c r="F1029" s="18"/>
    </row>
    <row r="1030" spans="1:6" outlineLevel="1">
      <c r="A1030" s="6"/>
      <c r="B1030" s="5"/>
      <c r="C1030" s="44"/>
      <c r="D1030" s="12"/>
      <c r="E1030" s="12"/>
      <c r="F1030" s="12"/>
    </row>
    <row r="1031" spans="1:6" ht="56.25" outlineLevel="1">
      <c r="A1031" s="6" t="s">
        <v>695</v>
      </c>
      <c r="B1031" s="43" t="s">
        <v>54</v>
      </c>
      <c r="C1031" s="44" t="s">
        <v>26</v>
      </c>
      <c r="D1031" s="12">
        <f>24.25+50.44</f>
        <v>74.69</v>
      </c>
      <c r="E1031" s="12"/>
      <c r="F1031" s="12"/>
    </row>
    <row r="1032" spans="1:6" outlineLevel="1">
      <c r="A1032" s="6"/>
      <c r="B1032" s="5"/>
      <c r="C1032" s="44"/>
      <c r="D1032" s="12"/>
      <c r="E1032" s="12"/>
      <c r="F1032" s="12"/>
    </row>
    <row r="1033" spans="1:6" ht="67.5" outlineLevel="1">
      <c r="A1033" s="6" t="s">
        <v>696</v>
      </c>
      <c r="B1033" s="43" t="s">
        <v>50</v>
      </c>
      <c r="C1033" s="44" t="s">
        <v>26</v>
      </c>
      <c r="D1033" s="12">
        <f>D1031*2</f>
        <v>149.38</v>
      </c>
      <c r="E1033" s="12"/>
      <c r="F1033" s="12"/>
    </row>
    <row r="1034" spans="1:6" outlineLevel="1">
      <c r="A1034" s="6"/>
      <c r="B1034" s="5"/>
      <c r="C1034" s="44"/>
      <c r="D1034" s="12"/>
      <c r="E1034" s="12"/>
      <c r="F1034" s="12"/>
    </row>
    <row r="1035" spans="1:6" ht="67.5" outlineLevel="1">
      <c r="A1035" s="6" t="s">
        <v>697</v>
      </c>
      <c r="B1035" s="43" t="s">
        <v>217</v>
      </c>
      <c r="C1035" s="44" t="s">
        <v>35</v>
      </c>
      <c r="D1035" s="12">
        <f>(0.15*0.2*19.4)+(0.15*0.15*31.6)+(0.15*0.2*19.4)</f>
        <v>1.875</v>
      </c>
      <c r="E1035" s="12"/>
      <c r="F1035" s="12"/>
    </row>
    <row r="1036" spans="1:6" outlineLevel="1">
      <c r="A1036" s="6"/>
      <c r="B1036" s="5"/>
      <c r="C1036" s="44"/>
      <c r="D1036" s="12"/>
      <c r="E1036" s="12"/>
      <c r="F1036" s="12"/>
    </row>
    <row r="1037" spans="1:6" ht="56.25" outlineLevel="1">
      <c r="A1037" s="6" t="s">
        <v>698</v>
      </c>
      <c r="B1037" s="43" t="s">
        <v>114</v>
      </c>
      <c r="C1037" s="44" t="s">
        <v>115</v>
      </c>
      <c r="D1037" s="12">
        <v>65.92</v>
      </c>
      <c r="E1037" s="12"/>
      <c r="F1037" s="12"/>
    </row>
    <row r="1038" spans="1:6" outlineLevel="1">
      <c r="A1038" s="6"/>
      <c r="B1038" s="43"/>
      <c r="C1038" s="44"/>
      <c r="D1038" s="12"/>
      <c r="E1038" s="12"/>
      <c r="F1038" s="12"/>
    </row>
    <row r="1039" spans="1:6" ht="56.25" outlineLevel="1">
      <c r="A1039" s="6" t="s">
        <v>699</v>
      </c>
      <c r="B1039" s="43" t="s">
        <v>110</v>
      </c>
      <c r="C1039" s="44" t="s">
        <v>115</v>
      </c>
      <c r="D1039" s="12">
        <v>288.27</v>
      </c>
      <c r="E1039" s="12"/>
      <c r="F1039" s="12"/>
    </row>
    <row r="1040" spans="1:6" outlineLevel="1">
      <c r="A1040" s="6"/>
      <c r="B1040" s="43"/>
      <c r="C1040" s="44"/>
      <c r="D1040" s="12"/>
      <c r="E1040" s="12"/>
      <c r="F1040" s="12"/>
    </row>
    <row r="1041" spans="1:6" ht="33.75" outlineLevel="1">
      <c r="A1041" s="6" t="s">
        <v>700</v>
      </c>
      <c r="B1041" s="43" t="s">
        <v>120</v>
      </c>
      <c r="C1041" s="44" t="s">
        <v>31</v>
      </c>
      <c r="D1041" s="12">
        <f>(0.7*19.4)+(0.6*31.6)+(0.7*19.4)</f>
        <v>46.12</v>
      </c>
      <c r="E1041" s="12"/>
      <c r="F1041" s="12"/>
    </row>
    <row r="1042" spans="1:6" outlineLevel="1">
      <c r="A1042" s="6"/>
      <c r="B1042" s="5"/>
      <c r="C1042" s="44"/>
      <c r="D1042" s="12"/>
      <c r="E1042" s="12"/>
      <c r="F1042" s="12"/>
    </row>
    <row r="1043" spans="1:6">
      <c r="A1043" s="80" t="s">
        <v>469</v>
      </c>
      <c r="B1043" s="16" t="s">
        <v>57</v>
      </c>
      <c r="C1043" s="17" t="s">
        <v>16</v>
      </c>
      <c r="D1043" s="18"/>
      <c r="E1043" s="18"/>
      <c r="F1043" s="18"/>
    </row>
    <row r="1044" spans="1:6" outlineLevel="1">
      <c r="A1044" s="6"/>
      <c r="B1044" s="5"/>
      <c r="C1044" s="44"/>
      <c r="D1044" s="12"/>
      <c r="E1044" s="12"/>
      <c r="F1044" s="12"/>
    </row>
    <row r="1045" spans="1:6" ht="67.5" outlineLevel="1">
      <c r="A1045" s="6" t="s">
        <v>701</v>
      </c>
      <c r="B1045" s="43" t="s">
        <v>58</v>
      </c>
      <c r="C1045" s="44" t="s">
        <v>26</v>
      </c>
      <c r="D1045" s="12">
        <v>19.399999999999999</v>
      </c>
      <c r="E1045" s="12"/>
      <c r="F1045" s="12"/>
    </row>
    <row r="1046" spans="1:6" outlineLevel="1">
      <c r="A1046" s="6"/>
      <c r="B1046" s="5"/>
      <c r="C1046" s="44"/>
      <c r="D1046" s="12"/>
      <c r="E1046" s="12"/>
      <c r="F1046" s="12"/>
    </row>
    <row r="1047" spans="1:6">
      <c r="A1047" s="80" t="s">
        <v>470</v>
      </c>
      <c r="B1047" s="16" t="s">
        <v>60</v>
      </c>
      <c r="C1047" s="17" t="s">
        <v>16</v>
      </c>
      <c r="D1047" s="18"/>
      <c r="E1047" s="18"/>
      <c r="F1047" s="18"/>
    </row>
    <row r="1048" spans="1:6" outlineLevel="1">
      <c r="A1048" s="6"/>
      <c r="B1048" s="5"/>
      <c r="C1048" s="44"/>
      <c r="D1048" s="12"/>
      <c r="E1048" s="12"/>
      <c r="F1048" s="12"/>
    </row>
    <row r="1049" spans="1:6" ht="45" outlineLevel="1">
      <c r="A1049" s="6" t="s">
        <v>702</v>
      </c>
      <c r="B1049" s="43" t="s">
        <v>61</v>
      </c>
      <c r="C1049" s="44" t="s">
        <v>26</v>
      </c>
      <c r="D1049" s="12">
        <v>19.399999999999999</v>
      </c>
      <c r="E1049" s="12"/>
      <c r="F1049" s="12"/>
    </row>
    <row r="1050" spans="1:6" outlineLevel="1">
      <c r="A1050" s="6"/>
      <c r="B1050" s="5"/>
      <c r="C1050" s="44"/>
      <c r="D1050" s="12"/>
      <c r="E1050" s="12"/>
      <c r="F1050" s="12"/>
    </row>
    <row r="1051" spans="1:6" ht="67.5" outlineLevel="1">
      <c r="A1051" s="6" t="s">
        <v>703</v>
      </c>
      <c r="B1051" s="43" t="s">
        <v>217</v>
      </c>
      <c r="C1051" s="44" t="s">
        <v>35</v>
      </c>
      <c r="D1051" s="12">
        <f>0.15*0.15*34.92</f>
        <v>0.78569999999999995</v>
      </c>
      <c r="E1051" s="12"/>
      <c r="F1051" s="12"/>
    </row>
    <row r="1052" spans="1:6" outlineLevel="1">
      <c r="A1052" s="6"/>
      <c r="B1052" s="5"/>
      <c r="C1052" s="44"/>
      <c r="D1052" s="12"/>
      <c r="E1052" s="12"/>
      <c r="F1052" s="12"/>
    </row>
    <row r="1053" spans="1:6" ht="56.25" outlineLevel="1">
      <c r="A1053" s="6" t="s">
        <v>704</v>
      </c>
      <c r="B1053" s="43" t="s">
        <v>111</v>
      </c>
      <c r="C1053" s="44" t="s">
        <v>115</v>
      </c>
      <c r="D1053" s="12">
        <f>34.92*0.994</f>
        <v>34.710480000000004</v>
      </c>
      <c r="E1053" s="12"/>
      <c r="F1053" s="12"/>
    </row>
    <row r="1054" spans="1:6" outlineLevel="1">
      <c r="A1054" s="6"/>
      <c r="B1054" s="5"/>
      <c r="C1054" s="44"/>
      <c r="D1054" s="12"/>
      <c r="E1054" s="12"/>
      <c r="F1054" s="12"/>
    </row>
    <row r="1055" spans="1:6" ht="56.25" outlineLevel="1">
      <c r="A1055" s="6" t="s">
        <v>705</v>
      </c>
      <c r="B1055" s="43" t="s">
        <v>87</v>
      </c>
      <c r="C1055" s="44" t="s">
        <v>26</v>
      </c>
      <c r="D1055" s="12">
        <v>21.09</v>
      </c>
      <c r="E1055" s="12"/>
      <c r="F1055" s="12"/>
    </row>
    <row r="1056" spans="1:6" outlineLevel="1">
      <c r="A1056" s="6"/>
      <c r="B1056" s="5"/>
      <c r="C1056" s="44"/>
      <c r="D1056" s="12"/>
      <c r="E1056" s="12"/>
      <c r="F1056" s="12"/>
    </row>
    <row r="1057" spans="1:6" ht="67.5" outlineLevel="1">
      <c r="A1057" s="6" t="s">
        <v>706</v>
      </c>
      <c r="B1057" s="43" t="s">
        <v>220</v>
      </c>
      <c r="C1057" s="44" t="s">
        <v>35</v>
      </c>
      <c r="D1057" s="12">
        <f>(0.1*0.1)*(19.4)</f>
        <v>0.19400000000000003</v>
      </c>
      <c r="E1057" s="12"/>
      <c r="F1057" s="12"/>
    </row>
    <row r="1058" spans="1:6" outlineLevel="1">
      <c r="A1058" s="6"/>
      <c r="B1058" s="5"/>
      <c r="C1058" s="44"/>
      <c r="D1058" s="12"/>
      <c r="E1058" s="12"/>
      <c r="F1058" s="12"/>
    </row>
    <row r="1059" spans="1:6" ht="67.5" outlineLevel="1">
      <c r="A1059" s="6" t="s">
        <v>707</v>
      </c>
      <c r="B1059" s="43" t="s">
        <v>226</v>
      </c>
      <c r="C1059" s="44" t="s">
        <v>26</v>
      </c>
      <c r="D1059" s="12">
        <v>35.64</v>
      </c>
      <c r="E1059" s="12"/>
      <c r="F1059" s="12"/>
    </row>
    <row r="1060" spans="1:6" outlineLevel="1">
      <c r="A1060" s="6"/>
      <c r="B1060" s="5"/>
      <c r="C1060" s="44"/>
      <c r="D1060" s="12"/>
      <c r="E1060" s="12"/>
      <c r="F1060" s="12"/>
    </row>
    <row r="1061" spans="1:6" ht="67.5" outlineLevel="1">
      <c r="A1061" s="6" t="s">
        <v>708</v>
      </c>
      <c r="B1061" s="43" t="s">
        <v>50</v>
      </c>
      <c r="C1061" s="44" t="s">
        <v>26</v>
      </c>
      <c r="D1061" s="12">
        <f>D1049*2</f>
        <v>38.799999999999997</v>
      </c>
      <c r="E1061" s="12"/>
      <c r="F1061" s="12"/>
    </row>
    <row r="1062" spans="1:6" outlineLevel="1">
      <c r="A1062" s="6"/>
      <c r="B1062" s="43"/>
      <c r="C1062" s="44"/>
      <c r="D1062" s="12"/>
      <c r="E1062" s="12"/>
      <c r="F1062" s="12"/>
    </row>
    <row r="1063" spans="1:6" ht="56.25" outlineLevel="1">
      <c r="A1063" s="6" t="s">
        <v>709</v>
      </c>
      <c r="B1063" s="43" t="s">
        <v>34</v>
      </c>
      <c r="C1063" s="44" t="s">
        <v>35</v>
      </c>
      <c r="D1063" s="12">
        <v>7</v>
      </c>
      <c r="E1063" s="12"/>
      <c r="F1063" s="12"/>
    </row>
    <row r="1064" spans="1:6" outlineLevel="1">
      <c r="A1064" s="6"/>
      <c r="B1064" s="43"/>
      <c r="C1064" s="44"/>
      <c r="D1064" s="12"/>
      <c r="E1064" s="12"/>
      <c r="F1064" s="12"/>
    </row>
    <row r="1065" spans="1:6" ht="56.25" outlineLevel="1">
      <c r="A1065" s="6" t="s">
        <v>710</v>
      </c>
      <c r="B1065" s="43" t="s">
        <v>36</v>
      </c>
      <c r="C1065" s="44" t="s">
        <v>37</v>
      </c>
      <c r="D1065" s="12">
        <v>7</v>
      </c>
      <c r="E1065" s="12"/>
      <c r="F1065" s="12"/>
    </row>
    <row r="1066" spans="1:6" outlineLevel="1">
      <c r="A1066" s="6"/>
      <c r="B1066" s="5"/>
      <c r="C1066" s="44"/>
      <c r="D1066" s="12"/>
      <c r="E1066" s="12"/>
      <c r="F1066" s="12"/>
    </row>
    <row r="1312" spans="7:7">
      <c r="G1312" s="4"/>
    </row>
    <row r="1313" spans="7:7">
      <c r="G1313" s="1"/>
    </row>
  </sheetData>
  <mergeCells count="19">
    <mergeCell ref="F295:F296"/>
    <mergeCell ref="A298:A299"/>
    <mergeCell ref="B298:B299"/>
    <mergeCell ref="C298:C299"/>
    <mergeCell ref="D298:D299"/>
    <mergeCell ref="E298:E299"/>
    <mergeCell ref="F298:F299"/>
    <mergeCell ref="A295:A296"/>
    <mergeCell ref="C295:C296"/>
    <mergeCell ref="D295:D296"/>
    <mergeCell ref="E295:E296"/>
    <mergeCell ref="A1:F1"/>
    <mergeCell ref="A10:F10"/>
    <mergeCell ref="A285:A286"/>
    <mergeCell ref="A292:A293"/>
    <mergeCell ref="C292:C293"/>
    <mergeCell ref="D292:D293"/>
    <mergeCell ref="E292:E293"/>
    <mergeCell ref="F292:F293"/>
  </mergeCells>
  <printOptions horizontalCentered="1"/>
  <pageMargins left="0.70866141732283472" right="0.70866141732283472" top="1.299212598425197" bottom="0.74803149606299213" header="0.31496062992125984" footer="0.31496062992125984"/>
  <pageSetup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2018-10-03 - UPR - CATALOGO (2</vt:lpstr>
      <vt:lpstr>'2018-10-03 - UPR - CATALOGO (2'!Área_de_impresión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dc:creator>
  <cp:lastModifiedBy>PROYECTOS FARQ</cp:lastModifiedBy>
  <cp:lastPrinted>2018-10-09T23:08:01Z</cp:lastPrinted>
  <dcterms:created xsi:type="dcterms:W3CDTF">2018-10-03T20:53:27Z</dcterms:created>
  <dcterms:modified xsi:type="dcterms:W3CDTF">2018-10-09T23:16:03Z</dcterms:modified>
</cp:coreProperties>
</file>